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X:\Settore ambiente\AZIENDE\R\Racof\ANNO 2024\"/>
    </mc:Choice>
  </mc:AlternateContent>
  <xr:revisionPtr revIDLastSave="0" documentId="13_ncr:1_{26BE7435-0CAE-4A77-BDE8-0310740B7AC2}" xr6:coauthVersionLast="47" xr6:coauthVersionMax="47" xr10:uidLastSave="{00000000-0000-0000-0000-000000000000}"/>
  <bookViews>
    <workbookView xWindow="28680" yWindow="-120" windowWidth="29040" windowHeight="15720" activeTab="2" xr2:uid="{EB585BFF-CC87-47F0-957A-A173C46D20D9}"/>
  </bookViews>
  <sheets>
    <sheet name="QRE Attuale" sheetId="3" r:id="rId1"/>
    <sheet name="combustioni ricalcolo autorizza" sheetId="8" r:id="rId2"/>
    <sheet name="QRE Futuro" sheetId="4" r:id="rId3"/>
    <sheet name="combustioni" sheetId="5" r:id="rId4"/>
    <sheet name="diluizioni" sheetId="6" r:id="rId5"/>
    <sheet name="combustioni x diluizioni" sheetId="7"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1" i="4" l="1"/>
  <c r="D71" i="4"/>
  <c r="D70" i="4"/>
  <c r="D69" i="4"/>
  <c r="J24" i="4"/>
  <c r="J23" i="4"/>
  <c r="I24" i="4"/>
  <c r="I23" i="4"/>
  <c r="J16" i="4"/>
  <c r="J15" i="4"/>
  <c r="J14" i="4"/>
  <c r="I15" i="4"/>
  <c r="I14" i="4"/>
  <c r="I25" i="4"/>
  <c r="J25" i="4" s="1"/>
  <c r="I16" i="4"/>
  <c r="I34" i="3"/>
  <c r="I22" i="3"/>
  <c r="I17" i="3"/>
  <c r="D46" i="6"/>
  <c r="D50" i="6"/>
  <c r="D42" i="6"/>
  <c r="D33" i="6"/>
  <c r="D37" i="6"/>
  <c r="D29" i="6"/>
  <c r="D24" i="6"/>
  <c r="D20" i="6"/>
  <c r="D16" i="6"/>
  <c r="D12" i="6"/>
  <c r="D8" i="6"/>
  <c r="A65" i="4"/>
  <c r="D72" i="4" l="1"/>
  <c r="A72" i="4"/>
  <c r="I15" i="3"/>
  <c r="A64" i="4" s="1"/>
  <c r="A4" i="8"/>
  <c r="B4" i="8" s="1"/>
  <c r="B5" i="8" s="1"/>
  <c r="A10" i="8"/>
  <c r="B10" i="8" s="1"/>
  <c r="B11" i="8" l="1"/>
  <c r="B12" i="8"/>
  <c r="C10" i="8"/>
  <c r="C4" i="8"/>
  <c r="B6" i="8"/>
  <c r="I4" i="8" l="1"/>
  <c r="I14" i="3" s="1"/>
  <c r="A66" i="4" s="1"/>
  <c r="C5" i="8"/>
  <c r="I5" i="8" s="1"/>
  <c r="J5" i="8" s="1"/>
  <c r="K5" i="8" s="1"/>
  <c r="C6" i="8"/>
  <c r="H6" i="8" s="1"/>
  <c r="I6" i="8" s="1"/>
  <c r="J6" i="8" s="1"/>
  <c r="K6" i="8" s="1"/>
  <c r="C11" i="8"/>
  <c r="I11" i="8" s="1"/>
  <c r="J11" i="8" s="1"/>
  <c r="K11" i="8" s="1"/>
  <c r="C12" i="8"/>
  <c r="H12" i="8" s="1"/>
  <c r="I12" i="8" s="1"/>
  <c r="J12" i="8" s="1"/>
  <c r="K12" i="8" s="1"/>
  <c r="I10" i="8"/>
  <c r="J10" i="8" s="1"/>
  <c r="K10" i="8" s="1"/>
  <c r="J4" i="8" l="1"/>
  <c r="K4" i="8" s="1"/>
  <c r="A4" i="5"/>
  <c r="A68" i="4"/>
  <c r="I36" i="3"/>
  <c r="I13" i="3"/>
  <c r="A67" i="4" s="1"/>
  <c r="I12" i="3"/>
  <c r="A73" i="4" s="1"/>
  <c r="A75" i="4" s="1"/>
  <c r="I11" i="3"/>
  <c r="E74" i="4" l="1"/>
  <c r="D74" i="4"/>
  <c r="D65" i="4"/>
  <c r="C74" i="4"/>
  <c r="I42" i="4"/>
  <c r="B10" i="7"/>
  <c r="B22" i="7"/>
  <c r="B16" i="7"/>
  <c r="B17" i="7" s="1"/>
  <c r="B4" i="7"/>
  <c r="B5" i="7" s="1"/>
  <c r="C56" i="6"/>
  <c r="I51" i="6"/>
  <c r="I50" i="6"/>
  <c r="I47" i="6"/>
  <c r="I46" i="6"/>
  <c r="I43" i="6"/>
  <c r="J43" i="6" s="1"/>
  <c r="I42" i="6"/>
  <c r="I38" i="6"/>
  <c r="J38" i="6" s="1"/>
  <c r="I37" i="6"/>
  <c r="I34" i="6"/>
  <c r="I33" i="6"/>
  <c r="I30" i="6"/>
  <c r="I29" i="6"/>
  <c r="I25" i="6"/>
  <c r="I24" i="6"/>
  <c r="I21" i="6"/>
  <c r="I20" i="6"/>
  <c r="I17" i="6"/>
  <c r="I16" i="6"/>
  <c r="I13" i="6"/>
  <c r="I12" i="6"/>
  <c r="I9" i="6"/>
  <c r="I8" i="6"/>
  <c r="D49" i="4"/>
  <c r="D48" i="4"/>
  <c r="D38" i="4"/>
  <c r="U5" i="4"/>
  <c r="C75" i="4" l="1"/>
  <c r="F74" i="4"/>
  <c r="J42" i="4"/>
  <c r="E69" i="4" s="1"/>
  <c r="F69" i="4" s="1"/>
  <c r="B23" i="7"/>
  <c r="B24" i="7"/>
  <c r="C22" i="7"/>
  <c r="B11" i="7"/>
  <c r="B12" i="7"/>
  <c r="C10" i="7"/>
  <c r="C4" i="7"/>
  <c r="C5" i="7" s="1"/>
  <c r="I5" i="7" s="1"/>
  <c r="J5" i="7" s="1"/>
  <c r="K5" i="7" s="1"/>
  <c r="J15" i="6" s="1"/>
  <c r="C16" i="7"/>
  <c r="C17" i="7" s="1"/>
  <c r="I17" i="7" s="1"/>
  <c r="J17" i="7" s="1"/>
  <c r="K17" i="7" s="1"/>
  <c r="J36" i="6" s="1"/>
  <c r="I36" i="6" s="1"/>
  <c r="H36" i="6" s="1"/>
  <c r="B6" i="7"/>
  <c r="B18" i="7"/>
  <c r="J33" i="6"/>
  <c r="J24" i="6"/>
  <c r="J46" i="6"/>
  <c r="J25" i="6"/>
  <c r="J47" i="6"/>
  <c r="J50" i="6"/>
  <c r="J42" i="6"/>
  <c r="J51" i="6"/>
  <c r="J30" i="6"/>
  <c r="J29" i="6"/>
  <c r="J34" i="6"/>
  <c r="J37" i="6"/>
  <c r="J21" i="6"/>
  <c r="J16" i="6"/>
  <c r="J12" i="6"/>
  <c r="J13" i="6"/>
  <c r="J20" i="6"/>
  <c r="J17" i="6"/>
  <c r="J9" i="6"/>
  <c r="J57" i="6" s="1"/>
  <c r="I57" i="6" s="1"/>
  <c r="H57" i="6" s="1"/>
  <c r="J8" i="6"/>
  <c r="I45" i="4"/>
  <c r="J45" i="4" s="1"/>
  <c r="E72" i="4" s="1"/>
  <c r="F72" i="4" s="1"/>
  <c r="I44" i="4"/>
  <c r="A22" i="5"/>
  <c r="B22" i="5"/>
  <c r="B23" i="5" s="1"/>
  <c r="L49" i="4"/>
  <c r="I49" i="4"/>
  <c r="I39" i="4"/>
  <c r="J39" i="4" s="1"/>
  <c r="I54" i="4"/>
  <c r="I53" i="4"/>
  <c r="I51" i="4"/>
  <c r="I50" i="4"/>
  <c r="I48" i="4"/>
  <c r="I43" i="4"/>
  <c r="I41" i="4"/>
  <c r="I40" i="4"/>
  <c r="I38" i="4"/>
  <c r="B16" i="5"/>
  <c r="B17" i="5" s="1"/>
  <c r="B10" i="5"/>
  <c r="B11" i="5" s="1"/>
  <c r="B4" i="5"/>
  <c r="C4" i="5" s="1"/>
  <c r="I22" i="4"/>
  <c r="I21" i="4"/>
  <c r="I20" i="4"/>
  <c r="I19" i="4"/>
  <c r="I13" i="4"/>
  <c r="I12" i="4"/>
  <c r="I11" i="4"/>
  <c r="I6" i="4"/>
  <c r="I5" i="4"/>
  <c r="L48" i="4"/>
  <c r="I18" i="3"/>
  <c r="A63" i="4" s="1"/>
  <c r="G72" i="4" l="1"/>
  <c r="H72" i="4"/>
  <c r="G69" i="4"/>
  <c r="H69" i="4"/>
  <c r="J56" i="6"/>
  <c r="I56" i="6" s="1"/>
  <c r="H56" i="6" s="1"/>
  <c r="I15" i="6"/>
  <c r="H15" i="6" s="1"/>
  <c r="J62" i="6"/>
  <c r="I62" i="6" s="1"/>
  <c r="H62" i="6" s="1"/>
  <c r="H47" i="4" s="1"/>
  <c r="I47" i="4" s="1"/>
  <c r="J47" i="4" s="1"/>
  <c r="C18" i="7"/>
  <c r="H18" i="7" s="1"/>
  <c r="I18" i="7" s="1"/>
  <c r="J18" i="7" s="1"/>
  <c r="K18" i="7" s="1"/>
  <c r="C23" i="7"/>
  <c r="I23" i="7" s="1"/>
  <c r="J23" i="7" s="1"/>
  <c r="K23" i="7" s="1"/>
  <c r="J49" i="6" s="1"/>
  <c r="I49" i="6" s="1"/>
  <c r="H49" i="6" s="1"/>
  <c r="C24" i="7"/>
  <c r="H24" i="7" s="1"/>
  <c r="I24" i="7" s="1"/>
  <c r="J24" i="7" s="1"/>
  <c r="K24" i="7" s="1"/>
  <c r="I22" i="7"/>
  <c r="J22" i="7" s="1"/>
  <c r="K22" i="7" s="1"/>
  <c r="J48" i="6" s="1"/>
  <c r="I48" i="6" s="1"/>
  <c r="H48" i="6" s="1"/>
  <c r="I4" i="7"/>
  <c r="J4" i="7" s="1"/>
  <c r="K4" i="7" s="1"/>
  <c r="J14" i="6" s="1"/>
  <c r="C6" i="7"/>
  <c r="H6" i="7" s="1"/>
  <c r="I6" i="7" s="1"/>
  <c r="J6" i="7" s="1"/>
  <c r="K6" i="7" s="1"/>
  <c r="C11" i="7"/>
  <c r="I11" i="7" s="1"/>
  <c r="J11" i="7" s="1"/>
  <c r="K11" i="7" s="1"/>
  <c r="J27" i="6" s="1"/>
  <c r="I27" i="6" s="1"/>
  <c r="H27" i="6" s="1"/>
  <c r="C12" i="7"/>
  <c r="H12" i="7" s="1"/>
  <c r="I12" i="7" s="1"/>
  <c r="J12" i="7" s="1"/>
  <c r="K12" i="7" s="1"/>
  <c r="I10" i="7"/>
  <c r="J10" i="7" s="1"/>
  <c r="K10" i="7" s="1"/>
  <c r="J26" i="6" s="1"/>
  <c r="I26" i="6" s="1"/>
  <c r="H26" i="6" s="1"/>
  <c r="I16" i="7"/>
  <c r="J16" i="7" s="1"/>
  <c r="K16" i="7" s="1"/>
  <c r="J35" i="6" s="1"/>
  <c r="I35" i="6" s="1"/>
  <c r="H35" i="6" s="1"/>
  <c r="J44" i="4"/>
  <c r="E71" i="4" s="1"/>
  <c r="F71" i="4" s="1"/>
  <c r="J49" i="4"/>
  <c r="C22" i="5"/>
  <c r="B24" i="5"/>
  <c r="J51" i="4"/>
  <c r="J11" i="4"/>
  <c r="J20" i="4"/>
  <c r="J43" i="4"/>
  <c r="E70" i="4" s="1"/>
  <c r="F70" i="4" s="1"/>
  <c r="J54" i="4"/>
  <c r="J22" i="4"/>
  <c r="J40" i="4"/>
  <c r="J19" i="4"/>
  <c r="D67" i="4" s="1"/>
  <c r="F67" i="4" s="1"/>
  <c r="J41" i="4"/>
  <c r="E73" i="4" s="1"/>
  <c r="E75" i="4" s="1"/>
  <c r="J12" i="4"/>
  <c r="J53" i="4"/>
  <c r="J21" i="4"/>
  <c r="J48" i="4"/>
  <c r="J50" i="4"/>
  <c r="J6" i="4"/>
  <c r="D64" i="4" s="1"/>
  <c r="J13" i="4"/>
  <c r="J38" i="4"/>
  <c r="J5" i="4"/>
  <c r="D66" i="4" s="1"/>
  <c r="C16" i="5"/>
  <c r="B18" i="5"/>
  <c r="B12" i="5"/>
  <c r="C10" i="5"/>
  <c r="B6" i="5"/>
  <c r="I4" i="5"/>
  <c r="J4" i="5" s="1"/>
  <c r="K4" i="5" s="1"/>
  <c r="C5" i="5"/>
  <c r="I5" i="5" s="1"/>
  <c r="J5" i="5" s="1"/>
  <c r="K5" i="5" s="1"/>
  <c r="C6" i="5"/>
  <c r="H6" i="5" s="1"/>
  <c r="I6" i="5" s="1"/>
  <c r="J6" i="5" s="1"/>
  <c r="K6" i="5" s="1"/>
  <c r="B5" i="5"/>
  <c r="E64" i="4" l="1"/>
  <c r="F64" i="4" s="1"/>
  <c r="F68" i="4"/>
  <c r="H68" i="4" s="1"/>
  <c r="G67" i="4"/>
  <c r="H67" i="4"/>
  <c r="G71" i="4"/>
  <c r="H71" i="4"/>
  <c r="G70" i="4"/>
  <c r="H70" i="4"/>
  <c r="D63" i="4"/>
  <c r="D73" i="4"/>
  <c r="D75" i="4" s="1"/>
  <c r="E63" i="4"/>
  <c r="I14" i="6"/>
  <c r="H14" i="6" s="1"/>
  <c r="J61" i="6"/>
  <c r="I61" i="6" s="1"/>
  <c r="H61" i="6" s="1"/>
  <c r="C23" i="5"/>
  <c r="I23" i="5" s="1"/>
  <c r="J23" i="5" s="1"/>
  <c r="K23" i="5" s="1"/>
  <c r="C24" i="5"/>
  <c r="H24" i="5" s="1"/>
  <c r="I24" i="5" s="1"/>
  <c r="J24" i="5" s="1"/>
  <c r="K24" i="5" s="1"/>
  <c r="I22" i="5"/>
  <c r="J22" i="5" s="1"/>
  <c r="K22" i="5" s="1"/>
  <c r="C17" i="5"/>
  <c r="I17" i="5" s="1"/>
  <c r="J17" i="5" s="1"/>
  <c r="K17" i="5" s="1"/>
  <c r="C18" i="5"/>
  <c r="H18" i="5" s="1"/>
  <c r="I18" i="5" s="1"/>
  <c r="J18" i="5" s="1"/>
  <c r="K18" i="5" s="1"/>
  <c r="I16" i="5"/>
  <c r="J16" i="5" s="1"/>
  <c r="K16" i="5" s="1"/>
  <c r="C11" i="5"/>
  <c r="I11" i="5" s="1"/>
  <c r="J11" i="5" s="1"/>
  <c r="K11" i="5" s="1"/>
  <c r="C12" i="5"/>
  <c r="H12" i="5" s="1"/>
  <c r="I12" i="5" s="1"/>
  <c r="J12" i="5" s="1"/>
  <c r="K12" i="5" s="1"/>
  <c r="I10" i="5"/>
  <c r="J10" i="5" s="1"/>
  <c r="K10" i="5" s="1"/>
  <c r="G68" i="4" l="1"/>
  <c r="I46" i="4"/>
  <c r="J46" i="4" s="1"/>
  <c r="E66" i="4" s="1"/>
  <c r="F66" i="4" s="1"/>
  <c r="G66" i="4" s="1"/>
  <c r="E65" i="4"/>
  <c r="F65" i="4" s="1"/>
  <c r="G65" i="4" s="1"/>
  <c r="F63" i="4"/>
  <c r="G63" i="4" s="1"/>
  <c r="G64" i="4"/>
  <c r="H64" i="4"/>
  <c r="F73" i="4"/>
  <c r="H73" i="4" s="1"/>
  <c r="H66" i="4" l="1"/>
  <c r="H65" i="4"/>
  <c r="H63" i="4"/>
  <c r="F75" i="4"/>
  <c r="G73" i="4"/>
</calcChain>
</file>

<file path=xl/sharedStrings.xml><?xml version="1.0" encoding="utf-8"?>
<sst xmlns="http://schemas.openxmlformats.org/spreadsheetml/2006/main" count="608" uniqueCount="173">
  <si>
    <t>Azienda</t>
  </si>
  <si>
    <t>Allegato n.  1</t>
  </si>
  <si>
    <t>Q u a d r o     r i a s s u n t i v o     d e l l e     e m i s s i o n i</t>
  </si>
  <si>
    <t>Punto di emissione n.</t>
  </si>
  <si>
    <t>Provenienza</t>
  </si>
  <si>
    <t>Durata della emissione  (h/gg)</t>
  </si>
  <si>
    <t>Frequenza nelle 24 ore  (n.)</t>
  </si>
  <si>
    <t>Temper.  (°C)</t>
  </si>
  <si>
    <t>Tipo di sostanza inquinante</t>
  </si>
  <si>
    <t>Flusso di massa
kg/h</t>
  </si>
  <si>
    <t>Altezza di emissione dal suolo      (m)</t>
  </si>
  <si>
    <t>Tipo di impianto di abbattimento (*)</t>
  </si>
  <si>
    <t>Periodicità controlli</t>
  </si>
  <si>
    <t>Data prevista di
messa in esercizio</t>
  </si>
  <si>
    <t>E1</t>
  </si>
  <si>
    <t>Caldaia a gas metano
(Pot. 2.713 kW)</t>
  </si>
  <si>
    <r>
      <t>Ossidi di Azoto NO</t>
    </r>
    <r>
      <rPr>
        <vertAlign val="subscript"/>
        <sz val="11"/>
        <rFont val="Calibri"/>
        <family val="2"/>
        <scheme val="minor"/>
      </rPr>
      <t>2</t>
    </r>
    <r>
      <rPr>
        <sz val="11"/>
        <rFont val="Calibri"/>
        <family val="2"/>
        <scheme val="minor"/>
      </rPr>
      <t>**</t>
    </r>
  </si>
  <si>
    <t>---------</t>
  </si>
  <si>
    <t>Monossido di Carbonio **</t>
  </si>
  <si>
    <t>Rendimento</t>
  </si>
  <si>
    <t>E2</t>
  </si>
  <si>
    <t>E3</t>
  </si>
  <si>
    <t>Materiale particellare</t>
  </si>
  <si>
    <t>Scrubber
+NaOH</t>
  </si>
  <si>
    <t>Annuale</t>
  </si>
  <si>
    <t xml:space="preserve">COV </t>
  </si>
  <si>
    <r>
      <t>Sost. Alcaline (Na</t>
    </r>
    <r>
      <rPr>
        <vertAlign val="subscript"/>
        <sz val="11"/>
        <rFont val="Calibri"/>
        <family val="2"/>
        <scheme val="minor"/>
      </rPr>
      <t>2</t>
    </r>
    <r>
      <rPr>
        <sz val="11"/>
        <rFont val="Calibri"/>
        <family val="2"/>
        <scheme val="minor"/>
      </rPr>
      <t>O)</t>
    </r>
  </si>
  <si>
    <r>
      <t>Ossidi di Azoto NO</t>
    </r>
    <r>
      <rPr>
        <vertAlign val="subscript"/>
        <sz val="11"/>
        <rFont val="Calibri"/>
        <family val="2"/>
        <scheme val="minor"/>
      </rPr>
      <t>2</t>
    </r>
  </si>
  <si>
    <t>E4</t>
  </si>
  <si>
    <t>Impianto di abbattimento odori e polveri ad umido locali scarico preparazione e congelamento carni</t>
  </si>
  <si>
    <t>Perossido di Idrogeno</t>
  </si>
  <si>
    <t>E6</t>
  </si>
  <si>
    <t>Raffreddamento crocchette</t>
  </si>
  <si>
    <t>C</t>
  </si>
  <si>
    <t>in esercizio</t>
  </si>
  <si>
    <t>E7</t>
  </si>
  <si>
    <t>Sfiato serbatoio di gasolio autotrazione (8,87 mc)</t>
  </si>
  <si>
    <t>Impianto in deroga art. 272 comma 1) del D.Lgs 152/06 e smi</t>
  </si>
  <si>
    <t>E8</t>
  </si>
  <si>
    <t>Scarico buca farine e cereali</t>
  </si>
  <si>
    <t>Amb.</t>
  </si>
  <si>
    <t>F.T.</t>
  </si>
  <si>
    <t>E9</t>
  </si>
  <si>
    <t>Mulino di macinazione (macina)</t>
  </si>
  <si>
    <t>varia nelle 24 ore/g</t>
  </si>
  <si>
    <t>E10</t>
  </si>
  <si>
    <t>Sfiato serbatoio di gasolio autotrazione (3 mc)</t>
  </si>
  <si>
    <t>E11</t>
  </si>
  <si>
    <t>Sfiati silos stoccaggio cereali 
(n.16 silos)</t>
  </si>
  <si>
    <t>E12</t>
  </si>
  <si>
    <t>Lavatrice cassoni</t>
  </si>
  <si>
    <t>discontinua</t>
  </si>
  <si>
    <r>
      <t>Sostanze Alcaline (Na</t>
    </r>
    <r>
      <rPr>
        <vertAlign val="subscript"/>
        <sz val="11"/>
        <rFont val="Calibri"/>
        <family val="2"/>
        <scheme val="minor"/>
      </rPr>
      <t>2</t>
    </r>
    <r>
      <rPr>
        <sz val="11"/>
        <rFont val="Calibri"/>
        <family val="2"/>
        <scheme val="minor"/>
      </rPr>
      <t>O)</t>
    </r>
  </si>
  <si>
    <t>---</t>
  </si>
  <si>
    <t>E13</t>
  </si>
  <si>
    <t>Impianto di idrolisi proteica</t>
  </si>
  <si>
    <t>Emissioni torri evaporative</t>
  </si>
  <si>
    <t>Impianto non soggetto art. 272 comma 5) del D.Lgs 152/06 e smi</t>
  </si>
  <si>
    <t>** Le concentrazioni degli inquinanti si riferiscono ad un tenore di ossigeno nell'effluente gassoso secco pari al 3%.</t>
  </si>
  <si>
    <t>AD = Adsorbitore; P.T.= Postcombustore termico; P.C.= Postcombustore catalitico; altri = specificare</t>
  </si>
  <si>
    <t>Impianto di abbattimento odori e polveri ad umido Linea produzione petfood
(pot. totale bruciatori 879,66 kW)</t>
  </si>
  <si>
    <t>24/250</t>
  </si>
  <si>
    <t>Caldaia di emergenza gas metano
(Pot. 1.535 kW)</t>
  </si>
  <si>
    <t>-</t>
  </si>
  <si>
    <t>12/250</t>
  </si>
  <si>
    <t>2/200</t>
  </si>
  <si>
    <t>E01MP</t>
  </si>
  <si>
    <t>M1Mp Scarico macro componenti</t>
  </si>
  <si>
    <t>4/250</t>
  </si>
  <si>
    <t>E02MP</t>
  </si>
  <si>
    <t>Discontinua</t>
  </si>
  <si>
    <t>Produzione Mister Pet (3 linee)
Parziali: L1 98700 mc/h; L2 20.000 mc/h ; L3 30.000 mc/h</t>
  </si>
  <si>
    <t>Scrubber</t>
  </si>
  <si>
    <t>NUOVA EMISSIONE</t>
  </si>
  <si>
    <t>Spostata</t>
  </si>
  <si>
    <t>E03MP</t>
  </si>
  <si>
    <t>E04MP</t>
  </si>
  <si>
    <t>E05MP</t>
  </si>
  <si>
    <t>Durata della emissione  (h/anno)</t>
  </si>
  <si>
    <t>Potenzialità kcal/h</t>
  </si>
  <si>
    <t>metano m3/h</t>
  </si>
  <si>
    <t>Q Nm3/h</t>
  </si>
  <si>
    <t>ore/gg</t>
  </si>
  <si>
    <t>gg/anno</t>
  </si>
  <si>
    <t>Inquinante</t>
  </si>
  <si>
    <t>limite mg/Nm3</t>
  </si>
  <si>
    <t>m3/h</t>
  </si>
  <si>
    <t>g/h</t>
  </si>
  <si>
    <t>g/die</t>
  </si>
  <si>
    <t>NO2</t>
  </si>
  <si>
    <t>CO</t>
  </si>
  <si>
    <t>CO2</t>
  </si>
  <si>
    <t>Caldaia a gas metano
(Pot. 2.326 kW)</t>
  </si>
  <si>
    <t>kg/anno</t>
  </si>
  <si>
    <t>Kg/anno</t>
  </si>
  <si>
    <t>NOx</t>
  </si>
  <si>
    <t>Na2O</t>
  </si>
  <si>
    <t>H2O2</t>
  </si>
  <si>
    <t>COVNM</t>
  </si>
  <si>
    <t>Autorizzati</t>
  </si>
  <si>
    <t>Polveri</t>
  </si>
  <si>
    <t>racof</t>
  </si>
  <si>
    <t>Mrpet</t>
  </si>
  <si>
    <t xml:space="preserve">totale </t>
  </si>
  <si>
    <t>FUTURI</t>
  </si>
  <si>
    <t xml:space="preserve">E04MP Caldaia a metano 2.326 KW </t>
  </si>
  <si>
    <t>E05MP Caldaia a metano 2.326 KW</t>
  </si>
  <si>
    <t>E1 Caldaia a metano 2.713 KW</t>
  </si>
  <si>
    <t>H2S</t>
  </si>
  <si>
    <t>NH3</t>
  </si>
  <si>
    <t>M1Mp Scarico macro componenti e trasporti e svuotamento big bags</t>
  </si>
  <si>
    <t>Scarico cassoni</t>
  </si>
  <si>
    <t>Scarico big bags</t>
  </si>
  <si>
    <t>ore/anno</t>
  </si>
  <si>
    <t>8 ore/giorno</t>
  </si>
  <si>
    <t>Mulino A</t>
  </si>
  <si>
    <t>16 ore/giorno</t>
  </si>
  <si>
    <t>Mulino B</t>
  </si>
  <si>
    <t>ore/giorno</t>
  </si>
  <si>
    <t>giorni/anno</t>
  </si>
  <si>
    <t>Calcolare i flussi di inquinante (e di conseguenza i limiti di concentrazione a camino) scorporando ogni ciclone per tutte e tre le linee</t>
  </si>
  <si>
    <t>Semestrale?</t>
  </si>
  <si>
    <r>
      <t xml:space="preserve">RACOF  S.r.l.    </t>
    </r>
    <r>
      <rPr>
        <sz val="12"/>
        <rFont val="Calibri"/>
        <family val="2"/>
        <scheme val="minor"/>
      </rPr>
      <t xml:space="preserve"> -     Via Pedemontana  n.26  - Traversetolo (PR)</t>
    </r>
  </si>
  <si>
    <r>
      <t>Portata  (Nm</t>
    </r>
    <r>
      <rPr>
        <vertAlign val="superscript"/>
        <sz val="10"/>
        <rFont val="Calibri"/>
        <family val="2"/>
        <scheme val="minor"/>
      </rPr>
      <t>3</t>
    </r>
    <r>
      <rPr>
        <sz val="11"/>
        <color indexed="8"/>
        <rFont val="Calibri"/>
        <family val="2"/>
        <scheme val="minor"/>
      </rPr>
      <t>/h)</t>
    </r>
  </si>
  <si>
    <r>
      <t>Valore limite  dell'inquinante in emissione (mg/Nm</t>
    </r>
    <r>
      <rPr>
        <vertAlign val="superscript"/>
        <sz val="10"/>
        <rFont val="Calibri"/>
        <family val="2"/>
        <scheme val="minor"/>
      </rPr>
      <t>3</t>
    </r>
    <r>
      <rPr>
        <sz val="11"/>
        <color indexed="8"/>
        <rFont val="Calibri"/>
        <family val="2"/>
        <scheme val="minor"/>
      </rPr>
      <t>)</t>
    </r>
  </si>
  <si>
    <r>
      <t>Sezione di emissione  (m</t>
    </r>
    <r>
      <rPr>
        <vertAlign val="superscript"/>
        <sz val="10"/>
        <rFont val="Calibri"/>
        <family val="2"/>
        <scheme val="minor"/>
      </rPr>
      <t>2</t>
    </r>
    <r>
      <rPr>
        <sz val="11"/>
        <color indexed="8"/>
        <rFont val="Calibri"/>
        <family val="2"/>
        <scheme val="minor"/>
      </rPr>
      <t>)</t>
    </r>
  </si>
  <si>
    <r>
      <t>Scrubber
+H</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2</t>
    </r>
  </si>
  <si>
    <r>
      <t>(*)</t>
    </r>
    <r>
      <rPr>
        <sz val="12"/>
        <rFont val="Calibri"/>
        <family val="2"/>
        <scheme val="minor"/>
      </rPr>
      <t xml:space="preserve"> C = Ciclone; F.T.= Filtro a tessuto; P.E.= Precipitatore elettronico; A.U.= Abbattitore ad umido; A.U.V.= Abbattitore ad umido Venturi; A.S.= Assorbitore; </t>
    </r>
  </si>
  <si>
    <r>
      <t xml:space="preserve">Mister Pet    </t>
    </r>
    <r>
      <rPr>
        <sz val="12"/>
        <rFont val="Calibri"/>
        <family val="2"/>
        <scheme val="minor"/>
      </rPr>
      <t xml:space="preserve"> -     Via Pedemontana  n.26  - Traversetolo (PR)</t>
    </r>
  </si>
  <si>
    <r>
      <t xml:space="preserve">RACOF/Mister PET    </t>
    </r>
    <r>
      <rPr>
        <sz val="12"/>
        <rFont val="Calibri"/>
        <family val="2"/>
        <scheme val="minor"/>
      </rPr>
      <t xml:space="preserve"> -     Via Pedemontana  n.26  - Traversetolo (PR)</t>
    </r>
  </si>
  <si>
    <t>Vanno in alternativa / simultanea</t>
  </si>
  <si>
    <t>24 ore/giorno</t>
  </si>
  <si>
    <t>4 ore/giorno</t>
  </si>
  <si>
    <t>GIA' AUTORIZZATA</t>
  </si>
  <si>
    <t>8  ore/giorno</t>
  </si>
  <si>
    <t>Q u a d r o     r i a s s u n t i v o  arie di processo (parziali)</t>
  </si>
  <si>
    <t>Nuova Linea L1</t>
  </si>
  <si>
    <t>Ciclone C1</t>
  </si>
  <si>
    <t>Ciclone C3</t>
  </si>
  <si>
    <t>Ciclone C4</t>
  </si>
  <si>
    <t>esistente Linea L2</t>
  </si>
  <si>
    <t>Ciclone C6</t>
  </si>
  <si>
    <t>Ciclone C8</t>
  </si>
  <si>
    <t>Linea L3</t>
  </si>
  <si>
    <t>Ciclone C9</t>
  </si>
  <si>
    <t>Ciclone C12</t>
  </si>
  <si>
    <t>Semestrale</t>
  </si>
  <si>
    <t>ton/anno P.Finito</t>
  </si>
  <si>
    <t>Cloro (espresso come mg/Nm3 diCl2)</t>
  </si>
  <si>
    <t>Sostanze basiche (espresso comemg/Nm3 di HCl necessari per la neutralizzazione)</t>
  </si>
  <si>
    <t>Cloro (espresso come mg/Nm3 di Cl2)</t>
  </si>
  <si>
    <t>Sostanze basiche 
(espresso comemg/Nm3 di HCl necessari per la neutralizzazione)</t>
  </si>
  <si>
    <t>fattore emissivo COV kg/Ton</t>
  </si>
  <si>
    <t xml:space="preserve">ATTUALE 
</t>
  </si>
  <si>
    <t>differenza</t>
  </si>
  <si>
    <t>FORNO CVR linea L1</t>
  </si>
  <si>
    <t>FORNO DRYER linea L1</t>
  </si>
  <si>
    <t>FORNO DRYER linea L2</t>
  </si>
  <si>
    <t>FORNO DRYER linea L3</t>
  </si>
  <si>
    <t>ricalcolo 
autorizzati</t>
  </si>
  <si>
    <t>FORNO pot. totale bruciatori 879,66 kW</t>
  </si>
  <si>
    <t>AUTORIZZATO - FUTURI</t>
  </si>
  <si>
    <t>DIFFERENZA</t>
  </si>
  <si>
    <t>FORNO DRYER – LINEE 1, 2, 3
FORNO CVR – LINEA 1</t>
  </si>
  <si>
    <t>Ciclone C2
(pot. tot bruciatori 755.940 Kcal/h)</t>
  </si>
  <si>
    <t>Ciclone C5
(pot. tot bruciatori 2.925.526,5 Kcal/h)</t>
  </si>
  <si>
    <t>Ciclone C7
(pot. tot bruciatori 172.000 Kcal/h)</t>
  </si>
  <si>
    <t>Ciclone C10
(pot. tot bruciatori 962.533,5 Kcal/h)</t>
  </si>
  <si>
    <t>Ammoniaca (NH3)</t>
  </si>
  <si>
    <r>
      <t>Ossidi di Azoto NO</t>
    </r>
    <r>
      <rPr>
        <vertAlign val="subscript"/>
        <sz val="11"/>
        <color rgb="FFFF0000"/>
        <rFont val="Calibri"/>
        <family val="2"/>
        <scheme val="minor"/>
      </rPr>
      <t>2</t>
    </r>
  </si>
  <si>
    <t>valore ulteriormente mitigato con azione dello scrubber come da relazione Ing. Magozzi FGM S.r.l.</t>
  </si>
  <si>
    <t>RICALCOLO - 
FUTURO</t>
  </si>
  <si>
    <t xml:space="preserve">MODALITA' DI CALCOLO:
- I flussi emissivi globale impianto sono calcolati per ciascun inquinante moltiplicando il valore di concentrazione riportato per la portata per le ore di funzionamento annuo;
- il flusso annuo complessivo è dato dalla sommatoria dei contributi di ciascuna emissione.
Si precisa che il dato ricavato come limite in tabella sul CO (4 mg/Nm3) è riproporzionato rispetto al limite attuale (100 mg/Nm3) in quanto i bruciatori presenti nell'emissione E2MP sono in vena d'aria. Il medesimo ragionamento è stato applicato sul parametro NOx quindi riproporzionato rispetto all'attuale limite (350 mg/Nm3) e mitigato in base al contributo di abbattimento dello scrubber (vedi relazione di Progetto FGM)
Il flusso relativo al Biossido di Carbonio invece è stato calcolato a partire dalla potenzialità del focolare di ciascun impianto di combustione che verrà installato.
Relativamente alle emissioni convogliate, per quanto riguarda il parametro NH3 si precisa che è stato introdotto sulla base delle indicazioni derivate dal fornitore dell’impianto di abbattimento che ha suggerito di controllarle. Non essendo cambiato il processo produttivo a monte dell’impianto non si può ritenere che gli stessi siano aumentati in quanto solo non erano precedentemente controllati ma comunque già presenti. Pertanto, per potere eseguire una corretta valutazione,  cautelativamente in linea a quanto stabilito dai CRIAER si attribuisci alle attuali emissioni autorizzate (E3, E4 ed E13) una concentrazione limite di 10 mg/Nm3. 
Il limite 10mg/Nm3 di ammoniaca è stato inserito sulla base  della bozza dei nuovi CRIAER  Supporto predisposizione piano di risanamento qualità dell’aria ai sensi del D.Lgs. n. 155/2010 (AGGIORNAMENTO GUIDA Criteri Regionali di Autorizzabilità per l’inquinamento atmosferico dell’Emilia-Romagna) non ancora vigenti.
Stessa considerazione è stata eseguita sull'H2S.
Relativamente alle emissioni convogliate, per quanto riguarda le PM10 , si precisa che non è stato esplicitato il calcolo in quanto ricompreso all'interno del parametro polveri totali che risulta essere in riduzione del 20% circa rispetto alla situazione attuale (circa 950 kg/anno) , che sulla base del rapporto 1:5 tra polveri e NOx compensa ampiamente l'aumento di questo parametro pari a circa 2700 kg/anno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</si>
</sst>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0"/>
    <numFmt numFmtId="165" formatCode="0.000"/>
    <numFmt numFmtId="166" formatCode="0.0"/>
    <numFmt numFmtId="167" formatCode="#,##0.0"/>
  </numFmts>
  <fonts count="29" x14ac:knownFonts="1">
    <font>
      <sz val="11"/>
      <color theme="1"/>
      <name val="Calibri"/>
      <family val="2"/>
      <scheme val="minor"/>
    </font>
    <font>
      <sz val="10"/>
      <color theme="1"/>
      <name val="Calibri"/>
      <family val="2"/>
      <scheme val="minor"/>
    </font>
    <font>
      <sz val="11"/>
      <color theme="1"/>
      <name val="Calibri"/>
      <family val="2"/>
      <scheme val="minor"/>
    </font>
    <font>
      <sz val="10"/>
      <name val="Arial"/>
      <family val="2"/>
    </font>
    <font>
      <sz val="11"/>
      <name val="Calibri"/>
      <family val="2"/>
      <scheme val="minor"/>
    </font>
    <font>
      <vertAlign val="subscript"/>
      <sz val="11"/>
      <name val="Calibri"/>
      <family val="2"/>
      <scheme val="minor"/>
    </font>
    <font>
      <b/>
      <sz val="11"/>
      <name val="Calibri"/>
      <family val="2"/>
      <scheme val="minor"/>
    </font>
    <font>
      <sz val="9"/>
      <name val="Arial"/>
      <family val="2"/>
    </font>
    <font>
      <vertAlign val="subscript"/>
      <sz val="11"/>
      <color theme="1"/>
      <name val="Calibri"/>
      <family val="2"/>
      <scheme val="minor"/>
    </font>
    <font>
      <sz val="10"/>
      <name val="Times New Roman"/>
      <family val="1"/>
    </font>
    <font>
      <sz val="11"/>
      <color rgb="FFFF0000"/>
      <name val="Calibri"/>
      <family val="2"/>
      <scheme val="minor"/>
    </font>
    <font>
      <b/>
      <sz val="11"/>
      <color theme="1"/>
      <name val="Calibri"/>
      <family val="2"/>
      <scheme val="minor"/>
    </font>
    <font>
      <sz val="10"/>
      <color theme="1"/>
      <name val="Calibri"/>
      <family val="2"/>
      <scheme val="minor"/>
    </font>
    <font>
      <b/>
      <sz val="10"/>
      <color rgb="FFFF0000"/>
      <name val="Calibri"/>
      <family val="2"/>
      <scheme val="minor"/>
    </font>
    <font>
      <b/>
      <sz val="10"/>
      <name val="Calibri"/>
      <family val="2"/>
      <scheme val="minor"/>
    </font>
    <font>
      <vertAlign val="subscript"/>
      <sz val="11"/>
      <color rgb="FFFF0000"/>
      <name val="Calibri"/>
      <family val="2"/>
      <scheme val="minor"/>
    </font>
    <font>
      <sz val="10"/>
      <name val="Calibri"/>
      <family val="2"/>
      <scheme val="minor"/>
    </font>
    <font>
      <b/>
      <sz val="10"/>
      <color rgb="FF00B050"/>
      <name val="Calibri"/>
      <family val="2"/>
      <scheme val="minor"/>
    </font>
    <font>
      <sz val="12"/>
      <name val="Calibri"/>
      <family val="2"/>
      <scheme val="minor"/>
    </font>
    <font>
      <b/>
      <sz val="12"/>
      <name val="Calibri"/>
      <family val="2"/>
      <scheme val="minor"/>
    </font>
    <font>
      <b/>
      <sz val="14"/>
      <name val="Calibri"/>
      <family val="2"/>
      <scheme val="minor"/>
    </font>
    <font>
      <vertAlign val="superscript"/>
      <sz val="10"/>
      <name val="Calibri"/>
      <family val="2"/>
      <scheme val="minor"/>
    </font>
    <font>
      <sz val="11"/>
      <color indexed="8"/>
      <name val="Calibri"/>
      <family val="2"/>
      <scheme val="minor"/>
    </font>
    <font>
      <sz val="10"/>
      <color rgb="FFFF0000"/>
      <name val="Calibri"/>
      <family val="2"/>
      <scheme val="minor"/>
    </font>
    <font>
      <sz val="9"/>
      <name val="Calibri"/>
      <family val="2"/>
      <scheme val="minor"/>
    </font>
    <font>
      <sz val="8"/>
      <color rgb="FFFF0000"/>
      <name val="Calibri"/>
      <family val="2"/>
      <scheme val="minor"/>
    </font>
    <font>
      <b/>
      <sz val="11"/>
      <color rgb="FF0070C0"/>
      <name val="Calibri"/>
      <family val="2"/>
      <scheme val="minor"/>
    </font>
    <font>
      <b/>
      <sz val="11"/>
      <color rgb="FFFF0000"/>
      <name val="Calibri"/>
      <family val="2"/>
      <scheme val="minor"/>
    </font>
    <font>
      <b/>
      <sz val="18"/>
      <name val="Calibri"/>
      <family val="2"/>
      <scheme val="minor"/>
    </font>
  </fonts>
  <fills count="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00"/>
        <bgColor indexed="64"/>
      </patternFill>
    </fill>
    <fill>
      <patternFill patternType="solid">
        <fgColor indexed="43"/>
        <bgColor indexed="64"/>
      </patternFill>
    </fill>
  </fills>
  <borders count="76">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double">
        <color indexed="64"/>
      </right>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double">
        <color indexed="64"/>
      </right>
      <top/>
      <bottom/>
      <diagonal/>
    </border>
    <border>
      <left style="thin">
        <color indexed="64"/>
      </left>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style="double">
        <color indexed="64"/>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right style="thin">
        <color indexed="64"/>
      </right>
      <top/>
      <bottom style="thin">
        <color indexed="64"/>
      </bottom>
      <diagonal/>
    </border>
  </borders>
  <cellStyleXfs count="6">
    <xf numFmtId="0" fontId="0" fillId="0" borderId="0"/>
    <xf numFmtId="0" fontId="3" fillId="0" borderId="0"/>
    <xf numFmtId="0" fontId="3" fillId="0" borderId="0"/>
    <xf numFmtId="0" fontId="9" fillId="0" borderId="0"/>
    <xf numFmtId="0" fontId="9" fillId="0" borderId="0"/>
    <xf numFmtId="43" fontId="3" fillId="0" borderId="0" applyFont="0" applyFill="0" applyBorder="0" applyAlignment="0" applyProtection="0"/>
  </cellStyleXfs>
  <cellXfs count="403">
    <xf numFmtId="0" fontId="0" fillId="0" borderId="0" xfId="0"/>
    <xf numFmtId="0" fontId="3" fillId="0" borderId="0" xfId="1" applyAlignment="1">
      <alignment vertical="center"/>
    </xf>
    <xf numFmtId="0" fontId="3" fillId="0" borderId="0" xfId="1"/>
    <xf numFmtId="0" fontId="3" fillId="0" borderId="0" xfId="0" applyFont="1" applyAlignment="1">
      <alignment wrapText="1"/>
    </xf>
    <xf numFmtId="49" fontId="4" fillId="0" borderId="11" xfId="0" applyNumberFormat="1" applyFont="1" applyBorder="1" applyAlignment="1">
      <alignment horizontal="left" vertical="center" wrapText="1"/>
    </xf>
    <xf numFmtId="0" fontId="4" fillId="0" borderId="11" xfId="0" applyFont="1" applyBorder="1" applyAlignment="1">
      <alignment horizontal="center" vertical="center" wrapText="1"/>
    </xf>
    <xf numFmtId="164" fontId="4" fillId="0" borderId="11" xfId="0" applyNumberFormat="1" applyFont="1" applyBorder="1" applyAlignment="1">
      <alignment horizontal="center" vertical="center" wrapText="1"/>
    </xf>
    <xf numFmtId="0" fontId="2" fillId="2" borderId="13" xfId="0" applyFont="1" applyFill="1" applyBorder="1" applyAlignment="1">
      <alignment horizontal="center" vertical="center"/>
    </xf>
    <xf numFmtId="0" fontId="7" fillId="0" borderId="0" xfId="0" applyFont="1"/>
    <xf numFmtId="164" fontId="4" fillId="0" borderId="16" xfId="0" applyNumberFormat="1" applyFont="1" applyBorder="1" applyAlignment="1">
      <alignment horizontal="center" vertical="center" wrapText="1"/>
    </xf>
    <xf numFmtId="0" fontId="2" fillId="2" borderId="17" xfId="0" applyFont="1" applyFill="1" applyBorder="1" applyAlignment="1">
      <alignment horizontal="center" vertical="center"/>
    </xf>
    <xf numFmtId="164" fontId="4" fillId="0" borderId="7" xfId="0" applyNumberFormat="1" applyFont="1" applyBorder="1" applyAlignment="1">
      <alignment horizontal="center" vertical="center" wrapText="1"/>
    </xf>
    <xf numFmtId="0" fontId="2" fillId="2" borderId="19" xfId="0" applyFont="1" applyFill="1" applyBorder="1"/>
    <xf numFmtId="49" fontId="4" fillId="0" borderId="7" xfId="0" applyNumberFormat="1"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vertical="center"/>
    </xf>
    <xf numFmtId="3" fontId="2" fillId="0" borderId="7" xfId="0" applyNumberFormat="1" applyFont="1" applyBorder="1" applyAlignment="1">
      <alignment horizontal="center" vertical="center"/>
    </xf>
    <xf numFmtId="0" fontId="2" fillId="0" borderId="7" xfId="0" applyFont="1" applyBorder="1" applyAlignment="1">
      <alignment horizontal="center" vertical="center"/>
    </xf>
    <xf numFmtId="49" fontId="4" fillId="0" borderId="12" xfId="0" applyNumberFormat="1" applyFont="1" applyBorder="1" applyAlignment="1">
      <alignment horizontal="left" vertical="center" wrapText="1"/>
    </xf>
    <xf numFmtId="0" fontId="4" fillId="0" borderId="12" xfId="0" applyFont="1" applyBorder="1" applyAlignment="1">
      <alignment horizontal="center" vertical="center" wrapText="1"/>
    </xf>
    <xf numFmtId="164" fontId="4" fillId="0" borderId="12" xfId="0" applyNumberFormat="1" applyFont="1" applyBorder="1" applyAlignment="1">
      <alignment horizontal="center" vertical="center" wrapText="1"/>
    </xf>
    <xf numFmtId="165" fontId="2" fillId="0" borderId="7" xfId="0" applyNumberFormat="1" applyFont="1" applyBorder="1" applyAlignment="1">
      <alignment horizontal="center" vertical="center"/>
    </xf>
    <xf numFmtId="0" fontId="2" fillId="0" borderId="12" xfId="0" applyFont="1" applyBorder="1" applyAlignment="1">
      <alignment horizontal="center" vertical="center"/>
    </xf>
    <xf numFmtId="0" fontId="2" fillId="0" borderId="8" xfId="0" applyFont="1" applyBorder="1" applyAlignment="1">
      <alignment horizontal="center" vertical="center" wrapText="1"/>
    </xf>
    <xf numFmtId="0" fontId="4" fillId="0" borderId="20" xfId="1" applyFont="1" applyBorder="1" applyAlignment="1">
      <alignment horizontal="center" vertical="center"/>
    </xf>
    <xf numFmtId="0" fontId="4" fillId="0" borderId="12" xfId="1" applyFont="1" applyBorder="1" applyAlignment="1">
      <alignment vertical="center" wrapText="1"/>
    </xf>
    <xf numFmtId="49" fontId="2" fillId="2" borderId="21" xfId="0" applyNumberFormat="1" applyFont="1" applyFill="1" applyBorder="1" applyAlignment="1">
      <alignment horizontal="center" vertical="center" wrapText="1"/>
    </xf>
    <xf numFmtId="15" fontId="4" fillId="0" borderId="24" xfId="1" applyNumberFormat="1" applyFont="1" applyBorder="1" applyAlignment="1">
      <alignment horizontal="center" vertical="center" wrapText="1"/>
    </xf>
    <xf numFmtId="0" fontId="2" fillId="0" borderId="7" xfId="0" quotePrefix="1" applyFont="1" applyBorder="1" applyAlignment="1">
      <alignment horizontal="center" vertical="center"/>
    </xf>
    <xf numFmtId="0" fontId="2" fillId="2" borderId="17" xfId="0" applyFont="1" applyFill="1" applyBorder="1" applyAlignment="1">
      <alignment horizontal="center" vertical="center" wrapText="1"/>
    </xf>
    <xf numFmtId="0" fontId="2" fillId="0" borderId="12" xfId="0" quotePrefix="1" applyFont="1" applyBorder="1" applyAlignment="1">
      <alignment horizontal="center" vertical="center"/>
    </xf>
    <xf numFmtId="0" fontId="2" fillId="2" borderId="12" xfId="0" applyFont="1" applyFill="1" applyBorder="1" applyAlignment="1">
      <alignment horizontal="center" vertical="center"/>
    </xf>
    <xf numFmtId="15" fontId="4" fillId="2" borderId="24" xfId="1" applyNumberFormat="1" applyFont="1" applyFill="1" applyBorder="1" applyAlignment="1">
      <alignment horizontal="center" vertical="center" wrapText="1"/>
    </xf>
    <xf numFmtId="9" fontId="4" fillId="0" borderId="12" xfId="0" applyNumberFormat="1" applyFont="1" applyBorder="1" applyAlignment="1">
      <alignment horizontal="center" vertical="center" wrapText="1"/>
    </xf>
    <xf numFmtId="0" fontId="4" fillId="0" borderId="16" xfId="0" applyFont="1" applyBorder="1" applyAlignment="1">
      <alignment horizontal="center" vertical="center" wrapText="1"/>
    </xf>
    <xf numFmtId="0" fontId="2" fillId="2" borderId="12" xfId="0" applyFont="1" applyFill="1" applyBorder="1" applyAlignment="1">
      <alignment horizontal="center" vertical="center" wrapText="1"/>
    </xf>
    <xf numFmtId="3" fontId="4" fillId="0" borderId="11" xfId="0" applyNumberFormat="1" applyFont="1" applyBorder="1" applyAlignment="1">
      <alignment horizontal="center" vertical="center" wrapText="1"/>
    </xf>
    <xf numFmtId="164" fontId="4" fillId="4" borderId="11" xfId="0" applyNumberFormat="1" applyFont="1" applyFill="1" applyBorder="1" applyAlignment="1">
      <alignment horizontal="center" vertical="center" wrapText="1"/>
    </xf>
    <xf numFmtId="164" fontId="4" fillId="4" borderId="16" xfId="0" applyNumberFormat="1" applyFont="1" applyFill="1" applyBorder="1" applyAlignment="1">
      <alignment horizontal="center" vertical="center" wrapText="1"/>
    </xf>
    <xf numFmtId="164" fontId="4" fillId="4" borderId="7" xfId="0" applyNumberFormat="1" applyFont="1" applyFill="1" applyBorder="1" applyAlignment="1">
      <alignment horizontal="center" vertical="center" wrapText="1"/>
    </xf>
    <xf numFmtId="0" fontId="2" fillId="2" borderId="7" xfId="0" applyFont="1" applyFill="1" applyBorder="1" applyAlignment="1">
      <alignment horizontal="center" vertical="center"/>
    </xf>
    <xf numFmtId="0" fontId="2" fillId="0" borderId="12" xfId="0" applyFont="1" applyBorder="1" applyAlignment="1">
      <alignment vertical="center" wrapText="1"/>
    </xf>
    <xf numFmtId="0" fontId="10" fillId="0" borderId="12" xfId="0" applyFont="1" applyBorder="1" applyAlignment="1">
      <alignment horizontal="center" vertical="center"/>
    </xf>
    <xf numFmtId="3" fontId="10" fillId="0" borderId="12" xfId="0" applyNumberFormat="1" applyFont="1" applyBorder="1" applyAlignment="1">
      <alignment horizontal="center" vertical="center"/>
    </xf>
    <xf numFmtId="0" fontId="10" fillId="0" borderId="12" xfId="0" applyFont="1" applyBorder="1" applyAlignment="1">
      <alignment horizontal="center" vertical="center" wrapText="1"/>
    </xf>
    <xf numFmtId="0" fontId="10" fillId="0" borderId="8" xfId="0" applyFont="1" applyBorder="1" applyAlignment="1">
      <alignment horizontal="center" vertical="center" wrapText="1"/>
    </xf>
    <xf numFmtId="3" fontId="10" fillId="0" borderId="7" xfId="0" applyNumberFormat="1" applyFont="1" applyBorder="1" applyAlignment="1">
      <alignment horizontal="center" vertical="center"/>
    </xf>
    <xf numFmtId="0" fontId="10" fillId="0" borderId="12" xfId="0" quotePrefix="1" applyFont="1" applyBorder="1" applyAlignment="1">
      <alignment horizontal="center" vertical="center"/>
    </xf>
    <xf numFmtId="0" fontId="2" fillId="0" borderId="11" xfId="0" quotePrefix="1" applyFont="1" applyBorder="1" applyAlignment="1">
      <alignment horizontal="center" vertical="center"/>
    </xf>
    <xf numFmtId="3" fontId="4" fillId="0" borderId="7" xfId="0" applyNumberFormat="1" applyFont="1" applyBorder="1" applyAlignment="1">
      <alignment horizontal="center" vertical="center" wrapText="1"/>
    </xf>
    <xf numFmtId="0" fontId="4" fillId="0" borderId="7" xfId="0" applyFont="1" applyBorder="1" applyAlignment="1">
      <alignment horizontal="center" vertical="center" wrapText="1"/>
    </xf>
    <xf numFmtId="9" fontId="4" fillId="0" borderId="7" xfId="0" applyNumberFormat="1" applyFont="1" applyBorder="1" applyAlignment="1">
      <alignment horizontal="center" vertical="center" wrapText="1"/>
    </xf>
    <xf numFmtId="3" fontId="4" fillId="0" borderId="12"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10" fillId="0" borderId="7" xfId="0" applyFont="1" applyBorder="1" applyAlignment="1">
      <alignment horizontal="center" vertical="center"/>
    </xf>
    <xf numFmtId="0" fontId="3" fillId="0" borderId="0" xfId="1" applyAlignment="1">
      <alignment horizontal="center"/>
    </xf>
    <xf numFmtId="0" fontId="3" fillId="0" borderId="0" xfId="0" applyFont="1" applyAlignment="1">
      <alignment horizontal="center" wrapText="1"/>
    </xf>
    <xf numFmtId="0" fontId="2" fillId="0" borderId="12" xfId="1" applyFont="1" applyBorder="1" applyAlignment="1">
      <alignment vertical="center" wrapText="1"/>
    </xf>
    <xf numFmtId="0" fontId="2" fillId="0" borderId="12" xfId="0" applyFont="1" applyBorder="1" applyAlignment="1">
      <alignment horizontal="center" vertical="center" wrapText="1"/>
    </xf>
    <xf numFmtId="49" fontId="10" fillId="0" borderId="11" xfId="0" applyNumberFormat="1" applyFont="1" applyBorder="1" applyAlignment="1">
      <alignment horizontal="left" vertical="center" wrapText="1"/>
    </xf>
    <xf numFmtId="0" fontId="16" fillId="0" borderId="0" xfId="1" applyFont="1"/>
    <xf numFmtId="0" fontId="14" fillId="0" borderId="40" xfId="1" applyFont="1" applyBorder="1" applyAlignment="1">
      <alignment horizontal="center" vertical="center"/>
    </xf>
    <xf numFmtId="0" fontId="16" fillId="0" borderId="12" xfId="1" applyFont="1" applyBorder="1" applyAlignment="1">
      <alignment horizontal="center" vertical="center"/>
    </xf>
    <xf numFmtId="3" fontId="16" fillId="0" borderId="12" xfId="1" applyNumberFormat="1" applyFont="1" applyBorder="1" applyAlignment="1">
      <alignment horizontal="center"/>
    </xf>
    <xf numFmtId="4" fontId="16" fillId="0" borderId="12" xfId="1" applyNumberFormat="1" applyFont="1" applyBorder="1" applyAlignment="1">
      <alignment horizontal="center"/>
    </xf>
    <xf numFmtId="0" fontId="16" fillId="0" borderId="12" xfId="1" applyFont="1" applyBorder="1" applyAlignment="1">
      <alignment horizontal="center"/>
    </xf>
    <xf numFmtId="0" fontId="16" fillId="0" borderId="11" xfId="1" applyFont="1" applyBorder="1" applyAlignment="1">
      <alignment horizontal="center"/>
    </xf>
    <xf numFmtId="0" fontId="18" fillId="0" borderId="1" xfId="1" applyFont="1" applyBorder="1" applyAlignment="1">
      <alignment vertical="center"/>
    </xf>
    <xf numFmtId="0" fontId="19" fillId="0" borderId="2" xfId="1" applyFont="1" applyBorder="1" applyAlignment="1">
      <alignment vertical="center"/>
    </xf>
    <xf numFmtId="0" fontId="16" fillId="0" borderId="2" xfId="1" applyFont="1" applyBorder="1"/>
    <xf numFmtId="0" fontId="18" fillId="0" borderId="3" xfId="1" applyFont="1" applyBorder="1" applyAlignment="1">
      <alignment vertical="center"/>
    </xf>
    <xf numFmtId="0" fontId="18" fillId="0" borderId="0" xfId="1" applyFont="1" applyAlignment="1">
      <alignment vertical="center"/>
    </xf>
    <xf numFmtId="0" fontId="16" fillId="0" borderId="0" xfId="1" applyFont="1" applyAlignment="1">
      <alignment vertical="center"/>
    </xf>
    <xf numFmtId="0" fontId="16" fillId="0" borderId="0" xfId="0" applyFont="1" applyAlignment="1">
      <alignment wrapText="1"/>
    </xf>
    <xf numFmtId="0" fontId="20" fillId="2" borderId="1" xfId="0" applyFont="1" applyFill="1" applyBorder="1" applyAlignment="1">
      <alignment horizontal="centerContinuous"/>
    </xf>
    <xf numFmtId="0" fontId="19" fillId="2" borderId="2" xfId="0" applyFont="1" applyFill="1" applyBorder="1" applyAlignment="1">
      <alignment horizontal="centerContinuous"/>
    </xf>
    <xf numFmtId="0" fontId="19" fillId="2" borderId="4" xfId="0" applyFont="1" applyFill="1" applyBorder="1" applyAlignment="1">
      <alignment horizontal="centerContinuous"/>
    </xf>
    <xf numFmtId="0" fontId="16" fillId="0" borderId="0" xfId="1" applyFont="1" applyAlignment="1">
      <alignment horizontal="center"/>
    </xf>
    <xf numFmtId="0" fontId="16" fillId="0" borderId="0" xfId="0" applyFont="1" applyAlignment="1">
      <alignment horizontal="center" wrapText="1"/>
    </xf>
    <xf numFmtId="0" fontId="16" fillId="3" borderId="5" xfId="1" applyFont="1" applyFill="1" applyBorder="1" applyAlignment="1">
      <alignment horizontal="center" vertical="center" wrapText="1"/>
    </xf>
    <xf numFmtId="0" fontId="16" fillId="0" borderId="6" xfId="1" applyFont="1" applyBorder="1" applyAlignment="1">
      <alignment horizontal="center" vertical="center"/>
    </xf>
    <xf numFmtId="0" fontId="16" fillId="0" borderId="7" xfId="1" applyFont="1" applyBorder="1" applyAlignment="1">
      <alignment vertical="center" wrapText="1"/>
    </xf>
    <xf numFmtId="3" fontId="16" fillId="0" borderId="7" xfId="1" applyNumberFormat="1" applyFont="1" applyBorder="1" applyAlignment="1">
      <alignment horizontal="center" vertical="center" wrapText="1"/>
    </xf>
    <xf numFmtId="0" fontId="16" fillId="0" borderId="7" xfId="1" applyFont="1" applyBorder="1" applyAlignment="1">
      <alignment horizontal="center" vertical="center" wrapText="1"/>
    </xf>
    <xf numFmtId="0" fontId="16" fillId="0" borderId="7" xfId="1" applyFont="1" applyBorder="1" applyAlignment="1">
      <alignment horizontal="center" vertical="center"/>
    </xf>
    <xf numFmtId="49" fontId="16" fillId="0" borderId="7" xfId="1" applyNumberFormat="1" applyFont="1" applyBorder="1" applyAlignment="1">
      <alignment horizontal="left" vertical="center" wrapText="1"/>
    </xf>
    <xf numFmtId="49" fontId="16" fillId="0" borderId="7" xfId="1" applyNumberFormat="1" applyFont="1" applyBorder="1" applyAlignment="1">
      <alignment horizontal="center" vertical="center" wrapText="1"/>
    </xf>
    <xf numFmtId="15" fontId="14" fillId="0" borderId="8" xfId="1" applyNumberFormat="1" applyFont="1" applyBorder="1" applyAlignment="1">
      <alignment horizontal="center" vertical="center" wrapText="1"/>
    </xf>
    <xf numFmtId="15" fontId="14" fillId="0" borderId="9" xfId="1" applyNumberFormat="1" applyFont="1" applyBorder="1" applyAlignment="1">
      <alignment horizontal="center" vertical="center" wrapText="1"/>
    </xf>
    <xf numFmtId="0" fontId="16" fillId="0" borderId="9" xfId="1" applyFont="1" applyBorder="1" applyAlignment="1">
      <alignment vertical="center"/>
    </xf>
    <xf numFmtId="0" fontId="23" fillId="0" borderId="12" xfId="1" applyFont="1" applyBorder="1" applyAlignment="1">
      <alignment horizontal="center"/>
    </xf>
    <xf numFmtId="0" fontId="23" fillId="0" borderId="12" xfId="0" applyFont="1" applyBorder="1" applyAlignment="1">
      <alignment horizontal="center" wrapText="1"/>
    </xf>
    <xf numFmtId="0" fontId="24" fillId="0" borderId="0" xfId="0" applyFont="1"/>
    <xf numFmtId="0" fontId="16" fillId="0" borderId="25" xfId="1" applyFont="1" applyBorder="1" applyAlignment="1">
      <alignment horizontal="center" vertical="center" wrapText="1"/>
    </xf>
    <xf numFmtId="0" fontId="16" fillId="0" borderId="22" xfId="1" applyFont="1" applyBorder="1" applyAlignment="1">
      <alignment horizontal="center" vertical="center" wrapText="1"/>
    </xf>
    <xf numFmtId="0" fontId="16" fillId="0" borderId="26" xfId="1" applyFont="1" applyBorder="1" applyAlignment="1">
      <alignment horizontal="center" vertical="center" wrapText="1"/>
    </xf>
    <xf numFmtId="0" fontId="19" fillId="3" borderId="15" xfId="1" applyFont="1" applyFill="1" applyBorder="1" applyAlignment="1">
      <alignment horizontal="centerContinuous"/>
    </xf>
    <xf numFmtId="0" fontId="16" fillId="3" borderId="16" xfId="1" applyFont="1" applyFill="1" applyBorder="1" applyAlignment="1">
      <alignment horizontal="centerContinuous" wrapText="1"/>
    </xf>
    <xf numFmtId="0" fontId="16" fillId="3" borderId="17" xfId="1" applyFont="1" applyFill="1" applyBorder="1" applyAlignment="1">
      <alignment horizontal="centerContinuous" wrapText="1"/>
    </xf>
    <xf numFmtId="0" fontId="16" fillId="3" borderId="18" xfId="1" applyFont="1" applyFill="1" applyBorder="1" applyAlignment="1">
      <alignment horizontal="centerContinuous" wrapText="1"/>
    </xf>
    <xf numFmtId="0" fontId="18" fillId="3" borderId="27" xfId="1" applyFont="1" applyFill="1" applyBorder="1" applyAlignment="1">
      <alignment horizontal="centerContinuous" vertical="top" wrapText="1"/>
    </xf>
    <xf numFmtId="0" fontId="16" fillId="3" borderId="28" xfId="1" applyFont="1" applyFill="1" applyBorder="1" applyAlignment="1">
      <alignment horizontal="centerContinuous" vertical="top" wrapText="1"/>
    </xf>
    <xf numFmtId="0" fontId="16" fillId="3" borderId="29" xfId="1" applyFont="1" applyFill="1" applyBorder="1" applyAlignment="1">
      <alignment horizontal="centerContinuous" vertical="top" wrapText="1"/>
    </xf>
    <xf numFmtId="0" fontId="16" fillId="3" borderId="30" xfId="1" applyFont="1" applyFill="1" applyBorder="1" applyAlignment="1">
      <alignment horizontal="centerContinuous" vertical="top" wrapText="1"/>
    </xf>
    <xf numFmtId="0" fontId="23" fillId="0" borderId="12" xfId="1" applyFont="1" applyBorder="1" applyAlignment="1">
      <alignment horizontal="center" vertical="center" wrapText="1"/>
    </xf>
    <xf numFmtId="0" fontId="23" fillId="0" borderId="12" xfId="1" applyFont="1" applyBorder="1" applyAlignment="1">
      <alignment horizontal="center" vertical="center"/>
    </xf>
    <xf numFmtId="49" fontId="23" fillId="0" borderId="12" xfId="1" applyNumberFormat="1" applyFont="1" applyBorder="1" applyAlignment="1">
      <alignment horizontal="center" vertical="center" wrapText="1"/>
    </xf>
    <xf numFmtId="165" fontId="16" fillId="0" borderId="0" xfId="1" applyNumberFormat="1" applyFont="1" applyAlignment="1">
      <alignment vertical="center"/>
    </xf>
    <xf numFmtId="0" fontId="16" fillId="0" borderId="12" xfId="1" applyFont="1" applyBorder="1"/>
    <xf numFmtId="0" fontId="16" fillId="0" borderId="12" xfId="1" applyFont="1" applyBorder="1" applyAlignment="1">
      <alignment vertical="center"/>
    </xf>
    <xf numFmtId="0" fontId="14" fillId="0" borderId="34" xfId="0" applyFont="1" applyBorder="1" applyAlignment="1">
      <alignment horizontal="center"/>
    </xf>
    <xf numFmtId="0" fontId="14" fillId="0" borderId="12" xfId="0" applyFont="1" applyBorder="1" applyAlignment="1">
      <alignment horizontal="center"/>
    </xf>
    <xf numFmtId="0" fontId="14" fillId="0" borderId="35" xfId="0" applyFont="1" applyBorder="1" applyAlignment="1">
      <alignment horizontal="center"/>
    </xf>
    <xf numFmtId="0" fontId="12" fillId="0" borderId="0" xfId="0" applyFont="1"/>
    <xf numFmtId="3" fontId="12" fillId="5" borderId="34" xfId="0" applyNumberFormat="1" applyFont="1" applyFill="1" applyBorder="1" applyAlignment="1">
      <alignment horizontal="center"/>
    </xf>
    <xf numFmtId="2" fontId="12" fillId="0" borderId="12" xfId="0" applyNumberFormat="1" applyFont="1" applyBorder="1" applyAlignment="1">
      <alignment horizontal="center"/>
    </xf>
    <xf numFmtId="166" fontId="12" fillId="0" borderId="12" xfId="0" applyNumberFormat="1" applyFont="1" applyBorder="1" applyAlignment="1">
      <alignment horizontal="center"/>
    </xf>
    <xf numFmtId="0" fontId="12" fillId="5" borderId="12" xfId="0" applyFont="1" applyFill="1" applyBorder="1" applyAlignment="1">
      <alignment horizontal="center"/>
    </xf>
    <xf numFmtId="0" fontId="12" fillId="0" borderId="12" xfId="0" applyFont="1" applyBorder="1" applyAlignment="1">
      <alignment horizontal="center"/>
    </xf>
    <xf numFmtId="2" fontId="12" fillId="0" borderId="35" xfId="0" applyNumberFormat="1" applyFont="1" applyBorder="1" applyAlignment="1">
      <alignment horizontal="center"/>
    </xf>
    <xf numFmtId="0" fontId="12" fillId="0" borderId="34" xfId="0" applyFont="1" applyBorder="1" applyAlignment="1">
      <alignment horizontal="center"/>
    </xf>
    <xf numFmtId="0" fontId="12" fillId="0" borderId="36" xfId="0" applyFont="1" applyBorder="1" applyAlignment="1">
      <alignment horizontal="center"/>
    </xf>
    <xf numFmtId="2" fontId="12" fillId="0" borderId="37" xfId="0" applyNumberFormat="1" applyFont="1" applyBorder="1" applyAlignment="1">
      <alignment horizontal="center"/>
    </xf>
    <xf numFmtId="166" fontId="12" fillId="0" borderId="37" xfId="0" applyNumberFormat="1" applyFont="1" applyBorder="1" applyAlignment="1">
      <alignment horizontal="center"/>
    </xf>
    <xf numFmtId="0" fontId="12" fillId="5" borderId="37" xfId="0" applyFont="1" applyFill="1" applyBorder="1" applyAlignment="1">
      <alignment horizontal="center"/>
    </xf>
    <xf numFmtId="0" fontId="12" fillId="0" borderId="37" xfId="0" applyFont="1" applyBorder="1" applyAlignment="1">
      <alignment horizontal="center"/>
    </xf>
    <xf numFmtId="1" fontId="12" fillId="0" borderId="37" xfId="0" applyNumberFormat="1" applyFont="1" applyBorder="1" applyAlignment="1">
      <alignment horizontal="center"/>
    </xf>
    <xf numFmtId="1" fontId="12" fillId="0" borderId="38" xfId="0" applyNumberFormat="1" applyFont="1" applyBorder="1" applyAlignment="1">
      <alignment horizontal="center"/>
    </xf>
    <xf numFmtId="0" fontId="20" fillId="2" borderId="48" xfId="0" applyFont="1" applyFill="1" applyBorder="1" applyAlignment="1">
      <alignment horizontal="centerContinuous"/>
    </xf>
    <xf numFmtId="0" fontId="19" fillId="2" borderId="47" xfId="0" applyFont="1" applyFill="1" applyBorder="1" applyAlignment="1">
      <alignment horizontal="centerContinuous"/>
    </xf>
    <xf numFmtId="0" fontId="19" fillId="2" borderId="49" xfId="0" applyFont="1" applyFill="1" applyBorder="1" applyAlignment="1">
      <alignment horizontal="centerContinuous"/>
    </xf>
    <xf numFmtId="0" fontId="18" fillId="0" borderId="12" xfId="1" applyFont="1" applyBorder="1" applyAlignment="1">
      <alignment vertical="center"/>
    </xf>
    <xf numFmtId="0" fontId="19" fillId="0" borderId="12" xfId="1" applyFont="1" applyBorder="1" applyAlignment="1">
      <alignment vertical="center"/>
    </xf>
    <xf numFmtId="0" fontId="2" fillId="0" borderId="16" xfId="0" quotePrefix="1" applyFont="1" applyBorder="1" applyAlignment="1">
      <alignment horizontal="center" vertical="center"/>
    </xf>
    <xf numFmtId="0" fontId="23" fillId="0" borderId="12" xfId="1" applyFont="1" applyBorder="1" applyAlignment="1">
      <alignment vertical="center" wrapText="1"/>
    </xf>
    <xf numFmtId="49" fontId="16" fillId="0" borderId="16" xfId="1" applyNumberFormat="1" applyFont="1" applyBorder="1" applyAlignment="1">
      <alignment horizontal="center" vertical="center" wrapText="1"/>
    </xf>
    <xf numFmtId="49" fontId="23" fillId="0" borderId="11" xfId="1" applyNumberFormat="1" applyFont="1" applyBorder="1" applyAlignment="1">
      <alignment horizontal="center" vertical="center" wrapText="1"/>
    </xf>
    <xf numFmtId="49" fontId="23" fillId="0" borderId="16" xfId="1" applyNumberFormat="1" applyFont="1" applyBorder="1" applyAlignment="1">
      <alignment horizontal="center" vertical="center" wrapText="1"/>
    </xf>
    <xf numFmtId="49" fontId="4" fillId="0" borderId="16" xfId="0" applyNumberFormat="1" applyFont="1" applyBorder="1" applyAlignment="1">
      <alignment horizontal="left" vertical="center" wrapText="1"/>
    </xf>
    <xf numFmtId="49" fontId="16" fillId="0" borderId="12" xfId="1" applyNumberFormat="1" applyFont="1" applyBorder="1" applyAlignment="1">
      <alignment horizontal="center" vertical="center" wrapText="1"/>
    </xf>
    <xf numFmtId="2" fontId="12" fillId="0" borderId="0" xfId="0" applyNumberFormat="1" applyFont="1" applyAlignment="1">
      <alignment horizontal="center"/>
    </xf>
    <xf numFmtId="166" fontId="12" fillId="0" borderId="0" xfId="0" applyNumberFormat="1" applyFont="1" applyAlignment="1">
      <alignment horizontal="center"/>
    </xf>
    <xf numFmtId="0" fontId="12" fillId="0" borderId="0" xfId="0" applyFont="1" applyAlignment="1">
      <alignment horizontal="center"/>
    </xf>
    <xf numFmtId="1" fontId="12" fillId="0" borderId="0" xfId="0" applyNumberFormat="1" applyFont="1" applyAlignment="1">
      <alignment horizontal="center"/>
    </xf>
    <xf numFmtId="2" fontId="26" fillId="0" borderId="12" xfId="0" quotePrefix="1" applyNumberFormat="1" applyFont="1" applyBorder="1" applyAlignment="1">
      <alignment horizontal="center" vertical="center"/>
    </xf>
    <xf numFmtId="165" fontId="26" fillId="0" borderId="12" xfId="0" quotePrefix="1" applyNumberFormat="1" applyFont="1" applyBorder="1" applyAlignment="1">
      <alignment horizontal="center" vertical="center"/>
    </xf>
    <xf numFmtId="166" fontId="26" fillId="0" borderId="12" xfId="0" applyNumberFormat="1" applyFont="1" applyBorder="1" applyAlignment="1">
      <alignment horizontal="center" vertical="center" wrapText="1"/>
    </xf>
    <xf numFmtId="2" fontId="2" fillId="0" borderId="12" xfId="0" quotePrefix="1" applyNumberFormat="1" applyFont="1" applyBorder="1" applyAlignment="1">
      <alignment horizontal="center" vertical="center"/>
    </xf>
    <xf numFmtId="1" fontId="2" fillId="0" borderId="12" xfId="0" quotePrefix="1" applyNumberFormat="1" applyFont="1" applyBorder="1" applyAlignment="1">
      <alignment horizontal="center" vertical="center"/>
    </xf>
    <xf numFmtId="0" fontId="6" fillId="0" borderId="12" xfId="0" applyFont="1" applyBorder="1" applyAlignment="1">
      <alignment horizontal="center" vertical="center" wrapText="1"/>
    </xf>
    <xf numFmtId="166" fontId="6" fillId="0" borderId="12" xfId="0" applyNumberFormat="1" applyFont="1" applyBorder="1" applyAlignment="1">
      <alignment horizontal="center" vertical="center" wrapText="1"/>
    </xf>
    <xf numFmtId="1" fontId="27" fillId="0" borderId="7" xfId="0" applyNumberFormat="1" applyFont="1" applyBorder="1" applyAlignment="1">
      <alignment horizontal="center" vertical="center" wrapText="1"/>
    </xf>
    <xf numFmtId="0" fontId="16" fillId="3" borderId="50" xfId="1" applyFont="1" applyFill="1" applyBorder="1" applyAlignment="1">
      <alignment horizontal="center" vertical="center" wrapText="1"/>
    </xf>
    <xf numFmtId="49" fontId="4" fillId="0" borderId="37" xfId="0" applyNumberFormat="1" applyFont="1" applyBorder="1" applyAlignment="1">
      <alignment horizontal="left" vertical="center" wrapText="1"/>
    </xf>
    <xf numFmtId="166" fontId="26" fillId="0" borderId="37" xfId="0" applyNumberFormat="1" applyFont="1" applyBorder="1" applyAlignment="1">
      <alignment horizontal="center" vertical="center" wrapText="1"/>
    </xf>
    <xf numFmtId="165" fontId="26" fillId="0" borderId="37" xfId="0" quotePrefix="1" applyNumberFormat="1" applyFont="1" applyBorder="1" applyAlignment="1">
      <alignment horizontal="center" vertical="center"/>
    </xf>
    <xf numFmtId="2" fontId="26" fillId="0" borderId="37" xfId="0" quotePrefix="1" applyNumberFormat="1" applyFont="1" applyBorder="1" applyAlignment="1">
      <alignment horizontal="center" vertical="center"/>
    </xf>
    <xf numFmtId="49" fontId="16" fillId="0" borderId="37" xfId="1" applyNumberFormat="1" applyFont="1" applyBorder="1" applyAlignment="1">
      <alignment horizontal="center" vertical="center" wrapText="1"/>
    </xf>
    <xf numFmtId="49" fontId="23" fillId="0" borderId="37" xfId="1" applyNumberFormat="1" applyFont="1" applyBorder="1" applyAlignment="1">
      <alignment horizontal="center" vertical="center" wrapText="1"/>
    </xf>
    <xf numFmtId="49" fontId="4" fillId="0" borderId="40" xfId="0" applyNumberFormat="1" applyFont="1" applyBorder="1" applyAlignment="1">
      <alignment horizontal="left" vertical="center" wrapText="1"/>
    </xf>
    <xf numFmtId="0" fontId="2" fillId="0" borderId="40" xfId="0" quotePrefix="1" applyFont="1" applyBorder="1" applyAlignment="1">
      <alignment horizontal="center" vertical="center"/>
    </xf>
    <xf numFmtId="166" fontId="6" fillId="0" borderId="37" xfId="0" applyNumberFormat="1" applyFont="1" applyBorder="1" applyAlignment="1">
      <alignment horizontal="center" vertical="center" wrapText="1"/>
    </xf>
    <xf numFmtId="2" fontId="2" fillId="0" borderId="37" xfId="0" quotePrefix="1" applyNumberFormat="1" applyFont="1" applyBorder="1" applyAlignment="1">
      <alignment horizontal="center" vertical="center"/>
    </xf>
    <xf numFmtId="1" fontId="2" fillId="0" borderId="37" xfId="0" quotePrefix="1" applyNumberFormat="1" applyFont="1" applyBorder="1" applyAlignment="1">
      <alignment horizontal="center" vertical="center"/>
    </xf>
    <xf numFmtId="166" fontId="6" fillId="0" borderId="40" xfId="0" applyNumberFormat="1" applyFont="1" applyBorder="1" applyAlignment="1">
      <alignment horizontal="center" vertical="center" wrapText="1"/>
    </xf>
    <xf numFmtId="0" fontId="1" fillId="0" borderId="0" xfId="0" applyFont="1"/>
    <xf numFmtId="0" fontId="1" fillId="0" borderId="0" xfId="0" applyFont="1" applyAlignment="1">
      <alignment horizontal="right"/>
    </xf>
    <xf numFmtId="2" fontId="12" fillId="0" borderId="0" xfId="0" applyNumberFormat="1" applyFont="1" applyAlignment="1">
      <alignment horizontal="center" vertical="center"/>
    </xf>
    <xf numFmtId="1" fontId="12" fillId="0" borderId="0" xfId="0" applyNumberFormat="1" applyFont="1" applyAlignment="1">
      <alignment horizontal="center" vertical="center"/>
    </xf>
    <xf numFmtId="0" fontId="16" fillId="0" borderId="23" xfId="1" applyFont="1" applyBorder="1" applyAlignment="1">
      <alignment horizontal="center" vertical="center"/>
    </xf>
    <xf numFmtId="0" fontId="16" fillId="0" borderId="57" xfId="1" applyFont="1" applyBorder="1"/>
    <xf numFmtId="0" fontId="14" fillId="0" borderId="55" xfId="1" applyFont="1" applyBorder="1" applyAlignment="1">
      <alignment horizontal="center" vertical="top" wrapText="1"/>
    </xf>
    <xf numFmtId="0" fontId="14" fillId="0" borderId="56" xfId="1" applyFont="1" applyBorder="1" applyAlignment="1">
      <alignment horizontal="center" vertical="center"/>
    </xf>
    <xf numFmtId="49" fontId="4" fillId="4" borderId="11" xfId="0" applyNumberFormat="1" applyFont="1" applyFill="1" applyBorder="1" applyAlignment="1">
      <alignment horizontal="left" vertical="center" wrapText="1"/>
    </xf>
    <xf numFmtId="0" fontId="4" fillId="4" borderId="12" xfId="0" applyFont="1" applyFill="1" applyBorder="1" applyAlignment="1">
      <alignment horizontal="center" vertical="center" wrapText="1"/>
    </xf>
    <xf numFmtId="9" fontId="4" fillId="4" borderId="12" xfId="0" applyNumberFormat="1" applyFont="1" applyFill="1" applyBorder="1" applyAlignment="1">
      <alignment horizontal="center" vertical="center" wrapText="1"/>
    </xf>
    <xf numFmtId="0" fontId="16" fillId="0" borderId="57" xfId="1" applyFont="1" applyBorder="1" applyAlignment="1">
      <alignment horizontal="center" vertical="center"/>
    </xf>
    <xf numFmtId="0" fontId="14" fillId="0" borderId="0" xfId="1" applyFont="1"/>
    <xf numFmtId="0" fontId="14" fillId="0" borderId="67" xfId="1" applyFont="1" applyBorder="1" applyAlignment="1">
      <alignment horizontal="center" vertical="center"/>
    </xf>
    <xf numFmtId="0" fontId="16" fillId="0" borderId="21" xfId="1" applyFont="1" applyBorder="1" applyAlignment="1">
      <alignment horizontal="center" vertical="center"/>
    </xf>
    <xf numFmtId="3" fontId="14" fillId="0" borderId="13" xfId="1" applyNumberFormat="1" applyFont="1" applyBorder="1" applyAlignment="1">
      <alignment horizontal="center" vertical="center"/>
    </xf>
    <xf numFmtId="3" fontId="14" fillId="0" borderId="21" xfId="1" applyNumberFormat="1" applyFont="1" applyBorder="1" applyAlignment="1">
      <alignment horizontal="center" vertical="center"/>
    </xf>
    <xf numFmtId="0" fontId="26" fillId="0" borderId="7" xfId="0" applyFont="1" applyBorder="1" applyAlignment="1">
      <alignment horizontal="center" vertical="center" wrapText="1"/>
    </xf>
    <xf numFmtId="3" fontId="17" fillId="0" borderId="57" xfId="1" applyNumberFormat="1" applyFont="1" applyBorder="1" applyAlignment="1">
      <alignment horizontal="center" vertical="center"/>
    </xf>
    <xf numFmtId="3" fontId="13" fillId="0" borderId="57" xfId="1" applyNumberFormat="1" applyFont="1" applyBorder="1" applyAlignment="1">
      <alignment horizontal="center" vertical="center"/>
    </xf>
    <xf numFmtId="2" fontId="12" fillId="0" borderId="0" xfId="0" applyNumberFormat="1" applyFont="1"/>
    <xf numFmtId="0" fontId="1" fillId="0" borderId="0" xfId="0" applyFont="1" applyAlignment="1">
      <alignment horizontal="center" vertical="center"/>
    </xf>
    <xf numFmtId="167" fontId="12" fillId="5" borderId="34" xfId="0" applyNumberFormat="1" applyFont="1" applyFill="1" applyBorder="1" applyAlignment="1">
      <alignment horizontal="center"/>
    </xf>
    <xf numFmtId="0" fontId="14" fillId="0" borderId="56" xfId="1" applyFont="1" applyBorder="1" applyAlignment="1">
      <alignment horizontal="center" vertical="center" wrapText="1"/>
    </xf>
    <xf numFmtId="0" fontId="14" fillId="0" borderId="55" xfId="1" applyFont="1" applyBorder="1" applyAlignment="1">
      <alignment horizontal="center" vertical="center"/>
    </xf>
    <xf numFmtId="1" fontId="16" fillId="0" borderId="0" xfId="1" applyNumberFormat="1" applyFont="1"/>
    <xf numFmtId="0" fontId="14" fillId="0" borderId="31" xfId="1" applyFont="1" applyBorder="1" applyAlignment="1">
      <alignment horizontal="center" vertical="center"/>
    </xf>
    <xf numFmtId="0" fontId="14" fillId="0" borderId="68" xfId="1" applyFont="1" applyBorder="1" applyAlignment="1">
      <alignment horizontal="center"/>
    </xf>
    <xf numFmtId="3" fontId="17" fillId="0" borderId="68" xfId="1" applyNumberFormat="1" applyFont="1" applyBorder="1" applyAlignment="1">
      <alignment horizontal="center" vertical="center"/>
    </xf>
    <xf numFmtId="3" fontId="16" fillId="0" borderId="57" xfId="1" applyNumberFormat="1" applyFont="1" applyBorder="1" applyAlignment="1">
      <alignment horizontal="center" vertical="center"/>
    </xf>
    <xf numFmtId="3" fontId="14" fillId="0" borderId="57" xfId="1" applyNumberFormat="1" applyFont="1" applyBorder="1" applyAlignment="1">
      <alignment horizontal="center" vertical="center"/>
    </xf>
    <xf numFmtId="3" fontId="14" fillId="0" borderId="68" xfId="1" applyNumberFormat="1" applyFont="1" applyBorder="1" applyAlignment="1">
      <alignment horizontal="center" vertical="center"/>
    </xf>
    <xf numFmtId="1" fontId="14" fillId="0" borderId="57" xfId="1" applyNumberFormat="1" applyFont="1" applyBorder="1" applyAlignment="1">
      <alignment horizontal="center" vertical="center"/>
    </xf>
    <xf numFmtId="0" fontId="16" fillId="0" borderId="32" xfId="1" applyFont="1" applyBorder="1"/>
    <xf numFmtId="0" fontId="16" fillId="0" borderId="22" xfId="1" applyFont="1" applyBorder="1" applyAlignment="1">
      <alignment horizontal="center" vertical="center"/>
    </xf>
    <xf numFmtId="0" fontId="16" fillId="0" borderId="71" xfId="1" applyFont="1" applyBorder="1" applyAlignment="1">
      <alignment horizontal="center" vertical="center"/>
    </xf>
    <xf numFmtId="0" fontId="16" fillId="0" borderId="71" xfId="1" applyFont="1" applyBorder="1" applyAlignment="1">
      <alignment horizontal="center" vertical="center" wrapText="1"/>
    </xf>
    <xf numFmtId="0" fontId="14" fillId="0" borderId="53" xfId="1" applyFont="1" applyBorder="1" applyAlignment="1">
      <alignment horizontal="center" vertical="center"/>
    </xf>
    <xf numFmtId="3" fontId="16" fillId="0" borderId="23" xfId="1" applyNumberFormat="1" applyFont="1" applyBorder="1" applyAlignment="1">
      <alignment horizontal="center"/>
    </xf>
    <xf numFmtId="3" fontId="16" fillId="0" borderId="22" xfId="1" applyNumberFormat="1" applyFont="1" applyBorder="1" applyAlignment="1">
      <alignment horizontal="center" vertical="center"/>
    </xf>
    <xf numFmtId="3" fontId="16" fillId="0" borderId="54" xfId="1" applyNumberFormat="1" applyFont="1" applyBorder="1" applyAlignment="1">
      <alignment horizontal="center"/>
    </xf>
    <xf numFmtId="3" fontId="16" fillId="0" borderId="58" xfId="1" applyNumberFormat="1" applyFont="1" applyBorder="1" applyAlignment="1">
      <alignment horizontal="center" vertical="center"/>
    </xf>
    <xf numFmtId="0" fontId="16" fillId="0" borderId="32" xfId="1" applyFont="1" applyBorder="1" applyAlignment="1">
      <alignment horizontal="center" vertical="center"/>
    </xf>
    <xf numFmtId="0" fontId="16" fillId="0" borderId="72" xfId="1" applyFont="1" applyBorder="1" applyAlignment="1">
      <alignment horizontal="center" vertical="center"/>
    </xf>
    <xf numFmtId="3" fontId="16" fillId="0" borderId="56" xfId="1" applyNumberFormat="1" applyFont="1" applyBorder="1" applyAlignment="1">
      <alignment horizontal="center" vertical="center"/>
    </xf>
    <xf numFmtId="2" fontId="14" fillId="0" borderId="58" xfId="1" applyNumberFormat="1" applyFont="1" applyBorder="1" applyAlignment="1">
      <alignment horizontal="center" vertical="center"/>
    </xf>
    <xf numFmtId="3" fontId="16" fillId="0" borderId="34" xfId="1" applyNumberFormat="1" applyFont="1" applyBorder="1" applyAlignment="1">
      <alignment horizontal="center" vertical="center"/>
    </xf>
    <xf numFmtId="3" fontId="16" fillId="0" borderId="33" xfId="1" applyNumberFormat="1" applyFont="1" applyBorder="1" applyAlignment="1">
      <alignment horizontal="center" vertical="center"/>
    </xf>
    <xf numFmtId="2" fontId="16" fillId="0" borderId="58" xfId="1" applyNumberFormat="1" applyFont="1" applyBorder="1" applyAlignment="1">
      <alignment horizontal="center" vertical="center"/>
    </xf>
    <xf numFmtId="2" fontId="14" fillId="0" borderId="73" xfId="1" applyNumberFormat="1" applyFont="1" applyBorder="1" applyAlignment="1">
      <alignment horizontal="center" vertical="center"/>
    </xf>
    <xf numFmtId="49" fontId="6" fillId="0" borderId="11" xfId="0" applyNumberFormat="1" applyFont="1" applyBorder="1" applyAlignment="1">
      <alignment horizontal="left" vertical="center" wrapText="1"/>
    </xf>
    <xf numFmtId="1" fontId="17" fillId="0" borderId="57" xfId="1" applyNumberFormat="1" applyFont="1" applyBorder="1" applyAlignment="1">
      <alignment horizontal="center" vertical="center"/>
    </xf>
    <xf numFmtId="0" fontId="14" fillId="0" borderId="71" xfId="1" applyFont="1" applyBorder="1" applyAlignment="1">
      <alignment horizontal="center" vertical="center"/>
    </xf>
    <xf numFmtId="3" fontId="4" fillId="4" borderId="11" xfId="0" applyNumberFormat="1" applyFont="1" applyFill="1" applyBorder="1" applyAlignment="1">
      <alignment horizontal="center" vertical="center" wrapText="1"/>
    </xf>
    <xf numFmtId="0" fontId="27" fillId="0" borderId="12" xfId="0" applyFont="1" applyBorder="1" applyAlignment="1">
      <alignment horizontal="center" vertical="center" wrapText="1"/>
    </xf>
    <xf numFmtId="1" fontId="13" fillId="0" borderId="58" xfId="1" applyNumberFormat="1" applyFont="1" applyBorder="1" applyAlignment="1">
      <alignment horizontal="center" vertical="center"/>
    </xf>
    <xf numFmtId="49" fontId="10" fillId="4" borderId="11" xfId="0" applyNumberFormat="1" applyFont="1" applyFill="1" applyBorder="1" applyAlignment="1">
      <alignment horizontal="left" vertical="center" wrapText="1"/>
    </xf>
    <xf numFmtId="1" fontId="27" fillId="4" borderId="7" xfId="0" applyNumberFormat="1" applyFont="1" applyFill="1" applyBorder="1" applyAlignment="1">
      <alignment horizontal="center" vertical="center" wrapText="1"/>
    </xf>
    <xf numFmtId="2" fontId="2" fillId="4" borderId="12" xfId="0" quotePrefix="1" applyNumberFormat="1" applyFont="1" applyFill="1" applyBorder="1" applyAlignment="1">
      <alignment horizontal="center" vertical="center"/>
    </xf>
    <xf numFmtId="1" fontId="2" fillId="4" borderId="12" xfId="0" quotePrefix="1" applyNumberFormat="1" applyFont="1" applyFill="1" applyBorder="1" applyAlignment="1">
      <alignment horizontal="center" vertical="center"/>
    </xf>
    <xf numFmtId="2" fontId="12" fillId="4" borderId="35" xfId="0" applyNumberFormat="1" applyFont="1" applyFill="1" applyBorder="1" applyAlignment="1">
      <alignment horizontal="center"/>
    </xf>
    <xf numFmtId="0" fontId="14" fillId="4" borderId="42" xfId="1" applyFont="1" applyFill="1" applyBorder="1" applyAlignment="1">
      <alignment horizontal="center" vertical="center"/>
    </xf>
    <xf numFmtId="0" fontId="27" fillId="4" borderId="12" xfId="0" applyFont="1" applyFill="1" applyBorder="1" applyAlignment="1">
      <alignment horizontal="center" vertical="center" wrapText="1"/>
    </xf>
    <xf numFmtId="0" fontId="27" fillId="4" borderId="11" xfId="0" applyFont="1" applyFill="1" applyBorder="1" applyAlignment="1">
      <alignment horizontal="center" vertical="center" wrapText="1"/>
    </xf>
    <xf numFmtId="0" fontId="27" fillId="4" borderId="7" xfId="0" applyFont="1" applyFill="1" applyBorder="1" applyAlignment="1">
      <alignment horizontal="center" vertical="center" wrapText="1"/>
    </xf>
    <xf numFmtId="0" fontId="2" fillId="4" borderId="12" xfId="0" quotePrefix="1" applyFont="1" applyFill="1" applyBorder="1" applyAlignment="1">
      <alignment horizontal="center" vertical="center"/>
    </xf>
    <xf numFmtId="0" fontId="2" fillId="4" borderId="11" xfId="0" quotePrefix="1" applyFont="1" applyFill="1" applyBorder="1" applyAlignment="1">
      <alignment horizontal="center" vertical="center"/>
    </xf>
    <xf numFmtId="49" fontId="4" fillId="4" borderId="7" xfId="0" applyNumberFormat="1" applyFont="1" applyFill="1" applyBorder="1" applyAlignment="1">
      <alignment horizontal="left" vertical="center" wrapText="1"/>
    </xf>
    <xf numFmtId="49" fontId="4" fillId="4" borderId="12" xfId="0" applyNumberFormat="1" applyFont="1" applyFill="1" applyBorder="1" applyAlignment="1">
      <alignment horizontal="left" vertical="center" wrapText="1"/>
    </xf>
    <xf numFmtId="3" fontId="17" fillId="0" borderId="69" xfId="1" applyNumberFormat="1" applyFont="1" applyBorder="1" applyAlignment="1">
      <alignment horizontal="center" vertical="center"/>
    </xf>
    <xf numFmtId="164" fontId="4" fillId="4" borderId="12" xfId="0" applyNumberFormat="1" applyFont="1" applyFill="1" applyBorder="1" applyAlignment="1">
      <alignment horizontal="center" vertical="center" wrapText="1"/>
    </xf>
    <xf numFmtId="0" fontId="2" fillId="3" borderId="25" xfId="0" applyFont="1" applyFill="1" applyBorder="1" applyAlignment="1">
      <alignment horizontal="left"/>
    </xf>
    <xf numFmtId="0" fontId="2" fillId="3" borderId="22" xfId="0" applyFont="1" applyFill="1" applyBorder="1"/>
    <xf numFmtId="0" fontId="2" fillId="3" borderId="26" xfId="0" applyFont="1" applyFill="1" applyBorder="1"/>
    <xf numFmtId="0" fontId="4" fillId="4" borderId="11" xfId="1" quotePrefix="1" applyFont="1" applyFill="1" applyBorder="1" applyAlignment="1">
      <alignment horizontal="center" vertical="center" wrapText="1"/>
    </xf>
    <xf numFmtId="0" fontId="4" fillId="4" borderId="16" xfId="1" applyFont="1" applyFill="1" applyBorder="1" applyAlignment="1">
      <alignment horizontal="center" vertical="center" wrapText="1"/>
    </xf>
    <xf numFmtId="0" fontId="2" fillId="4" borderId="7" xfId="0" applyFont="1" applyFill="1" applyBorder="1"/>
    <xf numFmtId="0" fontId="4" fillId="4" borderId="11" xfId="0" applyFont="1" applyFill="1" applyBorder="1" applyAlignment="1">
      <alignment horizontal="center" vertical="center" wrapText="1"/>
    </xf>
    <xf numFmtId="0" fontId="2" fillId="4" borderId="16" xfId="0" applyFont="1" applyFill="1" applyBorder="1" applyAlignment="1">
      <alignment horizontal="center" vertical="center" wrapText="1"/>
    </xf>
    <xf numFmtId="49" fontId="4" fillId="0" borderId="21" xfId="1" applyNumberFormat="1" applyFont="1" applyBorder="1" applyAlignment="1">
      <alignment horizontal="left" vertical="center" wrapText="1"/>
    </xf>
    <xf numFmtId="49" fontId="4" fillId="0" borderId="22" xfId="1" applyNumberFormat="1" applyFont="1" applyBorder="1" applyAlignment="1">
      <alignment horizontal="left" vertical="center" wrapText="1"/>
    </xf>
    <xf numFmtId="49" fontId="4" fillId="0" borderId="23" xfId="1" applyNumberFormat="1" applyFont="1" applyBorder="1" applyAlignment="1">
      <alignment horizontal="left" vertical="center" wrapText="1"/>
    </xf>
    <xf numFmtId="0" fontId="2" fillId="0" borderId="22" xfId="0" applyFont="1" applyBorder="1" applyAlignment="1">
      <alignment vertical="center"/>
    </xf>
    <xf numFmtId="0" fontId="2" fillId="0" borderId="23" xfId="0" applyFont="1" applyBorder="1" applyAlignment="1">
      <alignment vertical="center"/>
    </xf>
    <xf numFmtId="0" fontId="4" fillId="0" borderId="25" xfId="1" applyFont="1" applyBorder="1" applyAlignment="1">
      <alignment horizontal="center" vertical="center"/>
    </xf>
    <xf numFmtId="0" fontId="0" fillId="0" borderId="23" xfId="0" applyBorder="1" applyAlignment="1">
      <alignment vertical="center"/>
    </xf>
    <xf numFmtId="0" fontId="4" fillId="2" borderId="11" xfId="0" applyFont="1" applyFill="1" applyBorder="1" applyAlignment="1">
      <alignment vertical="center" wrapText="1"/>
    </xf>
    <xf numFmtId="0" fontId="4" fillId="2" borderId="16" xfId="0" applyFont="1" applyFill="1" applyBorder="1" applyAlignment="1">
      <alignment vertical="center" wrapText="1"/>
    </xf>
    <xf numFmtId="0" fontId="2" fillId="0" borderId="16" xfId="0" applyFont="1" applyBorder="1"/>
    <xf numFmtId="0" fontId="0" fillId="0" borderId="7" xfId="0" applyBorder="1"/>
    <xf numFmtId="3" fontId="4" fillId="0" borderId="11" xfId="0" applyNumberFormat="1" applyFont="1" applyBorder="1" applyAlignment="1">
      <alignment horizontal="center" vertical="center" wrapText="1"/>
    </xf>
    <xf numFmtId="3" fontId="4" fillId="0" borderId="16" xfId="0" applyNumberFormat="1" applyFont="1" applyBorder="1" applyAlignment="1">
      <alignment horizontal="center" vertical="center" wrapText="1"/>
    </xf>
    <xf numFmtId="0" fontId="4" fillId="0" borderId="11"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11" xfId="0" applyFont="1" applyBorder="1" applyAlignment="1">
      <alignment horizontal="center" vertical="center" wrapText="1"/>
    </xf>
    <xf numFmtId="0" fontId="2" fillId="0" borderId="16" xfId="0" applyFont="1" applyBorder="1" applyAlignment="1">
      <alignment horizontal="center" vertical="center" wrapText="1"/>
    </xf>
    <xf numFmtId="0" fontId="4" fillId="0" borderId="16" xfId="0" applyFont="1" applyBorder="1" applyAlignment="1">
      <alignment horizontal="center" vertical="center" wrapText="1"/>
    </xf>
    <xf numFmtId="0" fontId="2" fillId="0" borderId="11" xfId="0" applyFont="1" applyBorder="1" applyAlignment="1">
      <alignment horizontal="center" vertical="center" wrapText="1"/>
    </xf>
    <xf numFmtId="165" fontId="2" fillId="0" borderId="11" xfId="0" applyNumberFormat="1" applyFont="1" applyBorder="1" applyAlignment="1">
      <alignment horizontal="center" vertical="center"/>
    </xf>
    <xf numFmtId="165" fontId="2" fillId="0" borderId="16" xfId="0" applyNumberFormat="1" applyFont="1" applyBorder="1" applyAlignment="1">
      <alignment horizontal="center" vertical="center"/>
    </xf>
    <xf numFmtId="0" fontId="2" fillId="0" borderId="16" xfId="0" applyFont="1" applyBorder="1" applyAlignment="1">
      <alignment horizontal="center" vertical="center"/>
    </xf>
    <xf numFmtId="0" fontId="0" fillId="0" borderId="7" xfId="0" applyBorder="1" applyAlignment="1">
      <alignment horizontal="center" vertical="center"/>
    </xf>
    <xf numFmtId="0" fontId="2" fillId="2" borderId="11" xfId="0" applyFont="1" applyFill="1" applyBorder="1" applyAlignment="1">
      <alignment horizontal="center" vertical="center"/>
    </xf>
    <xf numFmtId="0" fontId="0" fillId="0" borderId="16" xfId="0" applyBorder="1"/>
    <xf numFmtId="15" fontId="6" fillId="0" borderId="14" xfId="1" applyNumberFormat="1" applyFont="1" applyBorder="1" applyAlignment="1">
      <alignment horizontal="center" vertical="center" wrapText="1"/>
    </xf>
    <xf numFmtId="15" fontId="6" fillId="0" borderId="18" xfId="1" applyNumberFormat="1" applyFont="1" applyBorder="1" applyAlignment="1">
      <alignment horizontal="center" vertical="center" wrapText="1"/>
    </xf>
    <xf numFmtId="0" fontId="0" fillId="0" borderId="8" xfId="0" applyBorder="1" applyAlignment="1">
      <alignment horizontal="center" vertical="center" wrapText="1"/>
    </xf>
    <xf numFmtId="0" fontId="4" fillId="0" borderId="10" xfId="1" applyFont="1" applyBorder="1" applyAlignment="1">
      <alignment horizontal="center" vertical="center"/>
    </xf>
    <xf numFmtId="0" fontId="2" fillId="0" borderId="15" xfId="0" applyFont="1" applyBorder="1" applyAlignment="1">
      <alignment horizontal="center" vertical="center"/>
    </xf>
    <xf numFmtId="0" fontId="0" fillId="0" borderId="6" xfId="0" applyBorder="1" applyAlignment="1">
      <alignment horizontal="center" vertical="center"/>
    </xf>
    <xf numFmtId="0" fontId="2" fillId="0" borderId="12" xfId="0" applyFont="1" applyBorder="1" applyAlignment="1">
      <alignment horizontal="center" vertical="center"/>
    </xf>
    <xf numFmtId="15" fontId="4" fillId="0" borderId="14" xfId="1" applyNumberFormat="1" applyFont="1" applyBorder="1" applyAlignment="1">
      <alignment horizontal="center" vertical="center" wrapText="1"/>
    </xf>
    <xf numFmtId="15" fontId="4" fillId="0" borderId="18" xfId="1" applyNumberFormat="1" applyFont="1" applyBorder="1" applyAlignment="1">
      <alignment horizontal="center" vertical="center" wrapText="1"/>
    </xf>
    <xf numFmtId="15" fontId="4" fillId="0" borderId="8" xfId="1" applyNumberFormat="1" applyFont="1" applyBorder="1" applyAlignment="1">
      <alignment horizontal="center" vertical="center" wrapText="1"/>
    </xf>
    <xf numFmtId="165" fontId="4" fillId="0" borderId="11" xfId="0" applyNumberFormat="1" applyFont="1" applyBorder="1" applyAlignment="1">
      <alignment horizontal="center" vertical="center"/>
    </xf>
    <xf numFmtId="165" fontId="4" fillId="0" borderId="16" xfId="0" applyNumberFormat="1" applyFont="1" applyBorder="1" applyAlignment="1">
      <alignment horizontal="center" vertical="center"/>
    </xf>
    <xf numFmtId="0" fontId="4" fillId="0" borderId="16" xfId="0" applyFont="1" applyBorder="1"/>
    <xf numFmtId="0" fontId="2" fillId="2" borderId="16" xfId="0" applyFont="1" applyFill="1" applyBorder="1"/>
    <xf numFmtId="0" fontId="2" fillId="0" borderId="7" xfId="0" applyFont="1" applyBorder="1"/>
    <xf numFmtId="0" fontId="2" fillId="0" borderId="6" xfId="0" applyFont="1" applyBorder="1" applyAlignment="1">
      <alignment horizontal="center" vertical="center"/>
    </xf>
    <xf numFmtId="3" fontId="4" fillId="4" borderId="11" xfId="0" applyNumberFormat="1" applyFont="1" applyFill="1" applyBorder="1" applyAlignment="1">
      <alignment horizontal="center" vertical="center" wrapText="1"/>
    </xf>
    <xf numFmtId="3" fontId="4" fillId="4" borderId="16" xfId="0" applyNumberFormat="1" applyFont="1" applyFill="1" applyBorder="1" applyAlignment="1">
      <alignment horizontal="center" vertical="center" wrapText="1"/>
    </xf>
    <xf numFmtId="0" fontId="4" fillId="4" borderId="16" xfId="0" applyFont="1" applyFill="1" applyBorder="1" applyAlignment="1">
      <alignment horizontal="center" vertical="center" wrapText="1"/>
    </xf>
    <xf numFmtId="3" fontId="4" fillId="2" borderId="12" xfId="0" applyNumberFormat="1" applyFont="1" applyFill="1" applyBorder="1" applyAlignment="1">
      <alignment horizontal="center" vertical="center" wrapText="1"/>
    </xf>
    <xf numFmtId="0" fontId="2" fillId="0" borderId="12" xfId="0" applyFont="1" applyBorder="1"/>
    <xf numFmtId="0" fontId="0" fillId="0" borderId="12" xfId="0" applyBorder="1"/>
    <xf numFmtId="0" fontId="4" fillId="2" borderId="12" xfId="1" applyFont="1" applyFill="1" applyBorder="1" applyAlignment="1">
      <alignment horizontal="center" vertical="center" wrapText="1"/>
    </xf>
    <xf numFmtId="0" fontId="4" fillId="2" borderId="12" xfId="0" applyFont="1" applyFill="1" applyBorder="1" applyAlignment="1">
      <alignment horizontal="center" vertical="center" wrapText="1"/>
    </xf>
    <xf numFmtId="0" fontId="2" fillId="2" borderId="12" xfId="0" applyFont="1" applyFill="1" applyBorder="1" applyAlignment="1">
      <alignment horizontal="center" vertical="center" wrapText="1"/>
    </xf>
    <xf numFmtId="15" fontId="4" fillId="2" borderId="14" xfId="1" applyNumberFormat="1" applyFont="1" applyFill="1" applyBorder="1" applyAlignment="1">
      <alignment horizontal="center" vertical="center" wrapText="1"/>
    </xf>
    <xf numFmtId="0" fontId="2" fillId="0" borderId="18" xfId="0" applyFont="1" applyBorder="1" applyAlignment="1">
      <alignment horizontal="center" vertical="center" wrapText="1"/>
    </xf>
    <xf numFmtId="0" fontId="2" fillId="2" borderId="11" xfId="0" applyFont="1" applyFill="1" applyBorder="1" applyAlignment="1">
      <alignment horizontal="center" vertical="center" wrapText="1"/>
    </xf>
    <xf numFmtId="0" fontId="2" fillId="2" borderId="16" xfId="0" applyFont="1" applyFill="1" applyBorder="1" applyAlignment="1">
      <alignment horizontal="center" vertical="center" wrapText="1"/>
    </xf>
    <xf numFmtId="165" fontId="2" fillId="2" borderId="11" xfId="0" applyNumberFormat="1" applyFont="1" applyFill="1" applyBorder="1" applyAlignment="1">
      <alignment horizontal="center" vertical="center"/>
    </xf>
    <xf numFmtId="165" fontId="2" fillId="2" borderId="16" xfId="0" applyNumberFormat="1" applyFont="1" applyFill="1" applyBorder="1" applyAlignment="1">
      <alignment horizontal="center" vertical="center"/>
    </xf>
    <xf numFmtId="0" fontId="2" fillId="2" borderId="54" xfId="0" applyFont="1" applyFill="1" applyBorder="1" applyAlignment="1">
      <alignment horizontal="center" vertical="center" wrapText="1"/>
    </xf>
    <xf numFmtId="0" fontId="2" fillId="2" borderId="74" xfId="0" applyFont="1" applyFill="1" applyBorder="1" applyAlignment="1">
      <alignment horizontal="center" vertical="center"/>
    </xf>
    <xf numFmtId="0" fontId="0" fillId="0" borderId="75" xfId="0" applyBorder="1" applyAlignment="1">
      <alignment horizontal="center" vertical="center"/>
    </xf>
    <xf numFmtId="0" fontId="14" fillId="0" borderId="31" xfId="0" applyFont="1" applyBorder="1" applyAlignment="1">
      <alignment horizontal="center" vertical="center" wrapText="1"/>
    </xf>
    <xf numFmtId="0" fontId="12" fillId="0" borderId="32" xfId="0" applyFont="1" applyBorder="1" applyAlignment="1">
      <alignment horizontal="center" vertical="center"/>
    </xf>
    <xf numFmtId="0" fontId="12" fillId="0" borderId="33" xfId="0" applyFont="1" applyBorder="1" applyAlignment="1">
      <alignment horizontal="center" vertical="center"/>
    </xf>
    <xf numFmtId="0" fontId="14" fillId="0" borderId="31" xfId="0" applyFont="1" applyBorder="1" applyAlignment="1">
      <alignment horizontal="center" vertical="center"/>
    </xf>
    <xf numFmtId="0" fontId="14" fillId="0" borderId="43" xfId="1" applyFont="1" applyBorder="1"/>
    <xf numFmtId="0" fontId="11" fillId="0" borderId="43" xfId="0" applyFont="1" applyBorder="1"/>
    <xf numFmtId="0" fontId="11" fillId="0" borderId="44" xfId="0" applyFont="1" applyBorder="1"/>
    <xf numFmtId="0" fontId="4" fillId="0" borderId="15" xfId="1" applyFont="1" applyBorder="1" applyAlignment="1">
      <alignment horizontal="center" vertical="center"/>
    </xf>
    <xf numFmtId="0" fontId="4" fillId="0" borderId="6" xfId="1" applyFont="1" applyBorder="1" applyAlignment="1">
      <alignment horizontal="center" vertical="center"/>
    </xf>
    <xf numFmtId="0" fontId="10" fillId="0" borderId="11" xfId="0" applyFont="1" applyBorder="1" applyAlignment="1">
      <alignment horizontal="center" vertical="center"/>
    </xf>
    <xf numFmtId="0" fontId="10" fillId="0" borderId="16" xfId="0" applyFont="1" applyBorder="1" applyAlignment="1">
      <alignment horizontal="center" vertical="center"/>
    </xf>
    <xf numFmtId="0" fontId="10" fillId="0" borderId="7" xfId="0" applyFont="1" applyBorder="1" applyAlignment="1">
      <alignment horizontal="center" vertical="center"/>
    </xf>
    <xf numFmtId="3" fontId="2" fillId="0" borderId="11" xfId="0" applyNumberFormat="1" applyFont="1" applyBorder="1" applyAlignment="1">
      <alignment horizontal="center" vertical="center"/>
    </xf>
    <xf numFmtId="3" fontId="2" fillId="0" borderId="16" xfId="0" applyNumberFormat="1" applyFont="1" applyBorder="1" applyAlignment="1">
      <alignment horizontal="center" vertical="center"/>
    </xf>
    <xf numFmtId="3" fontId="2" fillId="0" borderId="7" xfId="0" applyNumberFormat="1" applyFont="1" applyBorder="1" applyAlignment="1">
      <alignment horizontal="center" vertical="center"/>
    </xf>
    <xf numFmtId="0" fontId="4" fillId="0" borderId="7" xfId="1" applyFont="1" applyBorder="1" applyAlignment="1">
      <alignment horizontal="center" vertical="center" wrapText="1"/>
    </xf>
    <xf numFmtId="0" fontId="10" fillId="2" borderId="12" xfId="1" applyFont="1" applyFill="1" applyBorder="1" applyAlignment="1">
      <alignment horizontal="center" vertical="center" wrapText="1"/>
    </xf>
    <xf numFmtId="0" fontId="10" fillId="0" borderId="12" xfId="0" applyFont="1" applyBorder="1"/>
    <xf numFmtId="165" fontId="2" fillId="2" borderId="12" xfId="0" applyNumberFormat="1" applyFont="1" applyFill="1" applyBorder="1" applyAlignment="1">
      <alignment horizontal="center" vertical="center"/>
    </xf>
    <xf numFmtId="0" fontId="2" fillId="2" borderId="12" xfId="0" applyFont="1" applyFill="1" applyBorder="1" applyAlignment="1">
      <alignment horizontal="center" vertical="center"/>
    </xf>
    <xf numFmtId="0" fontId="0" fillId="0" borderId="12" xfId="0" applyBorder="1" applyAlignment="1">
      <alignment horizontal="center" vertical="center"/>
    </xf>
    <xf numFmtId="0" fontId="2" fillId="0" borderId="12" xfId="0" applyFont="1" applyBorder="1" applyAlignment="1">
      <alignment horizontal="center" vertical="center" wrapText="1"/>
    </xf>
    <xf numFmtId="165" fontId="2" fillId="0" borderId="12" xfId="0" applyNumberFormat="1" applyFont="1" applyBorder="1" applyAlignment="1">
      <alignment horizontal="center" vertical="center"/>
    </xf>
    <xf numFmtId="0" fontId="4" fillId="0" borderId="11" xfId="1" quotePrefix="1" applyFont="1" applyBorder="1" applyAlignment="1">
      <alignment horizontal="center" vertical="center" wrapText="1"/>
    </xf>
    <xf numFmtId="0" fontId="10" fillId="0" borderId="11" xfId="1" applyFont="1" applyBorder="1" applyAlignment="1">
      <alignment horizontal="center" vertical="center" wrapText="1"/>
    </xf>
    <xf numFmtId="0" fontId="10" fillId="0" borderId="16" xfId="1" applyFont="1" applyBorder="1" applyAlignment="1">
      <alignment horizontal="center" vertical="center" wrapText="1"/>
    </xf>
    <xf numFmtId="0" fontId="10" fillId="0" borderId="7" xfId="0" applyFont="1" applyBorder="1"/>
    <xf numFmtId="0" fontId="23" fillId="0" borderId="12" xfId="1" applyFont="1" applyBorder="1" applyAlignment="1">
      <alignment horizontal="center" vertical="center" wrapText="1"/>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2" fillId="0" borderId="12" xfId="0" quotePrefix="1" applyFont="1" applyBorder="1" applyAlignment="1">
      <alignment horizontal="center" vertical="center"/>
    </xf>
    <xf numFmtId="0" fontId="10" fillId="0" borderId="11" xfId="0" applyFont="1" applyBorder="1" applyAlignment="1">
      <alignment horizontal="center" vertical="center" wrapText="1"/>
    </xf>
    <xf numFmtId="0" fontId="2" fillId="0" borderId="7" xfId="0" applyFont="1" applyBorder="1" applyAlignment="1">
      <alignment horizontal="center" vertical="center" wrapText="1"/>
    </xf>
    <xf numFmtId="0" fontId="2" fillId="2" borderId="7" xfId="0" applyFont="1" applyFill="1" applyBorder="1"/>
    <xf numFmtId="0" fontId="2" fillId="0" borderId="11" xfId="0" quotePrefix="1" applyFont="1" applyBorder="1" applyAlignment="1">
      <alignment horizontal="center" vertical="center"/>
    </xf>
    <xf numFmtId="0" fontId="2" fillId="0" borderId="16" xfId="0" quotePrefix="1" applyFont="1" applyBorder="1" applyAlignment="1">
      <alignment horizontal="center" vertical="center"/>
    </xf>
    <xf numFmtId="0" fontId="2" fillId="0" borderId="7" xfId="0" quotePrefix="1" applyFont="1" applyBorder="1" applyAlignment="1">
      <alignment horizontal="center" vertical="center"/>
    </xf>
    <xf numFmtId="0" fontId="28" fillId="0" borderId="59" xfId="1" applyFont="1" applyBorder="1" applyAlignment="1">
      <alignment horizontal="left" vertical="top" wrapText="1"/>
    </xf>
    <xf numFmtId="0" fontId="0" fillId="0" borderId="60" xfId="0" applyBorder="1" applyAlignment="1">
      <alignment horizontal="left" vertical="top"/>
    </xf>
    <xf numFmtId="0" fontId="0" fillId="0" borderId="61" xfId="0" applyBorder="1" applyAlignment="1">
      <alignment horizontal="left" vertical="top"/>
    </xf>
    <xf numFmtId="0" fontId="0" fillId="0" borderId="62" xfId="0" applyBorder="1" applyAlignment="1">
      <alignment horizontal="left" vertical="top"/>
    </xf>
    <xf numFmtId="0" fontId="0" fillId="0" borderId="0" xfId="0" applyAlignment="1">
      <alignment horizontal="left" vertical="top"/>
    </xf>
    <xf numFmtId="0" fontId="0" fillId="0" borderId="63" xfId="0" applyBorder="1" applyAlignment="1">
      <alignment horizontal="left" vertical="top"/>
    </xf>
    <xf numFmtId="0" fontId="0" fillId="0" borderId="64" xfId="0" applyBorder="1" applyAlignment="1">
      <alignment horizontal="left" vertical="top"/>
    </xf>
    <xf numFmtId="0" fontId="0" fillId="0" borderId="65" xfId="0" applyBorder="1" applyAlignment="1">
      <alignment horizontal="left" vertical="top"/>
    </xf>
    <xf numFmtId="0" fontId="0" fillId="0" borderId="66" xfId="0" applyBorder="1" applyAlignment="1">
      <alignment horizontal="left" vertical="top"/>
    </xf>
    <xf numFmtId="0" fontId="14" fillId="0" borderId="42" xfId="1" applyFont="1" applyBorder="1" applyAlignment="1">
      <alignment horizontal="center" vertical="center"/>
    </xf>
    <xf numFmtId="0" fontId="14" fillId="0" borderId="43" xfId="1" applyFont="1" applyBorder="1" applyAlignment="1">
      <alignment horizontal="center" vertical="center"/>
    </xf>
    <xf numFmtId="0" fontId="14" fillId="0" borderId="44" xfId="1" applyFont="1" applyBorder="1" applyAlignment="1">
      <alignment horizontal="center" vertical="center"/>
    </xf>
    <xf numFmtId="0" fontId="10" fillId="0" borderId="10" xfId="0" applyFont="1" applyBorder="1" applyAlignment="1">
      <alignment horizontal="center" vertical="center"/>
    </xf>
    <xf numFmtId="0" fontId="10" fillId="0" borderId="6" xfId="0" applyFont="1" applyBorder="1" applyAlignment="1">
      <alignment horizontal="center" vertical="center"/>
    </xf>
    <xf numFmtId="0" fontId="25" fillId="0" borderId="11" xfId="0" applyFont="1" applyBorder="1" applyAlignment="1">
      <alignment horizontal="center" vertical="center" wrapText="1"/>
    </xf>
    <xf numFmtId="0" fontId="25" fillId="0" borderId="7" xfId="0" applyFont="1" applyBorder="1" applyAlignment="1">
      <alignment horizontal="center" vertical="center" wrapText="1"/>
    </xf>
    <xf numFmtId="0" fontId="4" fillId="0" borderId="11" xfId="1" applyFont="1" applyBorder="1" applyAlignment="1">
      <alignment horizontal="center" vertical="center"/>
    </xf>
    <xf numFmtId="0" fontId="4" fillId="0" borderId="7" xfId="1" applyFont="1" applyBorder="1" applyAlignment="1">
      <alignment horizontal="center" vertical="center"/>
    </xf>
    <xf numFmtId="0" fontId="2" fillId="3" borderId="22" xfId="0" applyFont="1" applyFill="1" applyBorder="1" applyAlignment="1">
      <alignment horizontal="left"/>
    </xf>
    <xf numFmtId="0" fontId="2" fillId="3" borderId="26" xfId="0" applyFont="1" applyFill="1" applyBorder="1" applyAlignment="1">
      <alignment horizontal="left"/>
    </xf>
    <xf numFmtId="0" fontId="2" fillId="0" borderId="11" xfId="0" quotePrefix="1" applyFont="1" applyBorder="1" applyAlignment="1">
      <alignment horizontal="center" vertical="center" wrapText="1"/>
    </xf>
    <xf numFmtId="0" fontId="4" fillId="2" borderId="11"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2" fillId="0" borderId="7" xfId="0" applyFont="1" applyBorder="1" applyAlignment="1">
      <alignment horizontal="center"/>
    </xf>
    <xf numFmtId="3" fontId="4" fillId="0" borderId="12" xfId="0" applyNumberFormat="1" applyFont="1" applyBorder="1" applyAlignment="1">
      <alignment horizontal="center" vertical="center" wrapText="1"/>
    </xf>
    <xf numFmtId="0" fontId="10" fillId="0" borderId="12" xfId="1" applyFont="1" applyBorder="1" applyAlignment="1">
      <alignment horizontal="center" vertical="center" wrapText="1"/>
    </xf>
    <xf numFmtId="0" fontId="4" fillId="0" borderId="12" xfId="0" applyFont="1" applyBorder="1" applyAlignment="1">
      <alignment horizontal="center" vertical="center" wrapText="1"/>
    </xf>
    <xf numFmtId="0" fontId="2" fillId="2" borderId="12" xfId="0" applyFont="1" applyFill="1" applyBorder="1"/>
    <xf numFmtId="0" fontId="10" fillId="0" borderId="35" xfId="0" applyFont="1" applyBorder="1" applyAlignment="1">
      <alignment horizontal="center" vertical="center" wrapText="1"/>
    </xf>
    <xf numFmtId="0" fontId="2" fillId="0" borderId="35" xfId="0" applyFont="1" applyBorder="1" applyAlignment="1">
      <alignment horizontal="center" vertical="center" wrapText="1"/>
    </xf>
    <xf numFmtId="0" fontId="14" fillId="0" borderId="31" xfId="1" applyFont="1" applyBorder="1" applyAlignment="1">
      <alignment horizontal="center" vertical="center" wrapText="1"/>
    </xf>
    <xf numFmtId="0" fontId="11" fillId="0" borderId="32" xfId="0" applyFont="1" applyBorder="1" applyAlignment="1">
      <alignment horizontal="center" vertical="center" wrapText="1"/>
    </xf>
    <xf numFmtId="0" fontId="11" fillId="0" borderId="33" xfId="0" applyFont="1" applyBorder="1" applyAlignment="1">
      <alignment horizontal="center" vertical="center" wrapText="1"/>
    </xf>
    <xf numFmtId="0" fontId="4" fillId="0" borderId="34" xfId="1" applyFont="1" applyBorder="1" applyAlignment="1">
      <alignment horizontal="center" vertical="center"/>
    </xf>
    <xf numFmtId="0" fontId="4" fillId="0" borderId="12" xfId="1" applyFont="1" applyBorder="1" applyAlignment="1">
      <alignment horizontal="center" vertical="center" wrapText="1"/>
    </xf>
    <xf numFmtId="3" fontId="2" fillId="0" borderId="12" xfId="0" applyNumberFormat="1" applyFont="1" applyBorder="1" applyAlignment="1">
      <alignment horizontal="center" vertical="center"/>
    </xf>
    <xf numFmtId="0" fontId="10" fillId="0" borderId="12" xfId="0" applyFont="1" applyBorder="1" applyAlignment="1">
      <alignment horizontal="center" vertical="center"/>
    </xf>
    <xf numFmtId="0" fontId="10" fillId="0" borderId="46" xfId="0" applyFont="1" applyBorder="1" applyAlignment="1">
      <alignment horizontal="center" vertical="center" wrapText="1"/>
    </xf>
    <xf numFmtId="0" fontId="2" fillId="0" borderId="52" xfId="0" applyFont="1" applyBorder="1" applyAlignment="1">
      <alignment horizontal="center" vertical="center" wrapText="1"/>
    </xf>
    <xf numFmtId="0" fontId="4" fillId="0" borderId="45" xfId="1" applyFont="1" applyBorder="1" applyAlignment="1">
      <alignment horizontal="center" vertical="center"/>
    </xf>
    <xf numFmtId="0" fontId="4" fillId="0" borderId="51" xfId="1" applyFont="1" applyBorder="1" applyAlignment="1">
      <alignment horizontal="center" vertical="center"/>
    </xf>
    <xf numFmtId="0" fontId="2" fillId="2" borderId="16" xfId="0" applyFont="1" applyFill="1" applyBorder="1" applyAlignment="1">
      <alignment horizontal="center" vertical="center"/>
    </xf>
    <xf numFmtId="0" fontId="10" fillId="0" borderId="52" xfId="0" applyFont="1" applyBorder="1" applyAlignment="1">
      <alignment horizontal="center" vertical="center" wrapText="1"/>
    </xf>
    <xf numFmtId="0" fontId="2" fillId="2" borderId="37" xfId="0" applyFont="1" applyFill="1" applyBorder="1"/>
    <xf numFmtId="0" fontId="2" fillId="0" borderId="38" xfId="0" applyFont="1" applyBorder="1" applyAlignment="1">
      <alignment horizontal="center" vertical="center" wrapText="1"/>
    </xf>
    <xf numFmtId="0" fontId="11" fillId="0" borderId="39" xfId="0" applyFont="1" applyBorder="1" applyAlignment="1">
      <alignment horizontal="center" vertical="center"/>
    </xf>
    <xf numFmtId="0" fontId="11" fillId="0" borderId="40" xfId="0" applyFont="1" applyBorder="1" applyAlignment="1">
      <alignment horizontal="center" vertical="center"/>
    </xf>
    <xf numFmtId="0" fontId="11" fillId="0" borderId="41" xfId="0" applyFont="1" applyBorder="1" applyAlignment="1">
      <alignment horizontal="center" vertical="center"/>
    </xf>
    <xf numFmtId="0" fontId="4" fillId="0" borderId="36" xfId="1" applyFont="1" applyBorder="1" applyAlignment="1">
      <alignment horizontal="center" vertical="center"/>
    </xf>
    <xf numFmtId="0" fontId="4" fillId="0" borderId="37" xfId="1" applyFont="1" applyBorder="1" applyAlignment="1">
      <alignment horizontal="center" vertical="center" wrapText="1"/>
    </xf>
    <xf numFmtId="3" fontId="2" fillId="0" borderId="37" xfId="0" applyNumberFormat="1" applyFont="1" applyBorder="1" applyAlignment="1">
      <alignment horizontal="center" vertical="center"/>
    </xf>
    <xf numFmtId="0" fontId="10" fillId="0" borderId="37" xfId="0" applyFont="1" applyBorder="1" applyAlignment="1">
      <alignment horizontal="center" vertical="center"/>
    </xf>
    <xf numFmtId="0" fontId="2" fillId="0" borderId="37" xfId="0" applyFont="1" applyBorder="1" applyAlignment="1">
      <alignment horizontal="center" vertical="center"/>
    </xf>
    <xf numFmtId="0" fontId="2" fillId="0" borderId="37" xfId="0" quotePrefix="1" applyFont="1" applyBorder="1" applyAlignment="1">
      <alignment horizontal="center" vertical="center"/>
    </xf>
    <xf numFmtId="0" fontId="4" fillId="0" borderId="39" xfId="1" applyFont="1" applyBorder="1" applyAlignment="1">
      <alignment horizontal="center" vertical="center"/>
    </xf>
    <xf numFmtId="0" fontId="4" fillId="0" borderId="40" xfId="1" applyFont="1" applyBorder="1" applyAlignment="1">
      <alignment horizontal="center" vertical="center" wrapText="1"/>
    </xf>
    <xf numFmtId="3" fontId="2" fillId="0" borderId="40" xfId="0" applyNumberFormat="1" applyFont="1" applyBorder="1" applyAlignment="1">
      <alignment horizontal="center" vertical="center"/>
    </xf>
    <xf numFmtId="0" fontId="10" fillId="0" borderId="40" xfId="0" applyFont="1" applyBorder="1" applyAlignment="1">
      <alignment horizontal="center" vertical="center"/>
    </xf>
    <xf numFmtId="0" fontId="2" fillId="0" borderId="40" xfId="0" applyFont="1" applyBorder="1" applyAlignment="1">
      <alignment horizontal="center" vertical="center"/>
    </xf>
    <xf numFmtId="0" fontId="2" fillId="0" borderId="40" xfId="0" quotePrefix="1" applyFont="1" applyBorder="1" applyAlignment="1">
      <alignment horizontal="center" vertical="center"/>
    </xf>
    <xf numFmtId="0" fontId="2" fillId="0" borderId="41" xfId="0" applyFont="1" applyBorder="1" applyAlignment="1">
      <alignment horizontal="center" vertical="center" wrapText="1"/>
    </xf>
    <xf numFmtId="3" fontId="16" fillId="0" borderId="54" xfId="1" applyNumberFormat="1" applyFont="1" applyBorder="1" applyAlignment="1">
      <alignment horizontal="center" vertical="center"/>
    </xf>
    <xf numFmtId="0" fontId="14" fillId="0" borderId="70" xfId="1" applyFont="1" applyBorder="1" applyAlignment="1">
      <alignment horizontal="center" vertical="center" wrapText="1"/>
    </xf>
  </cellXfs>
  <cellStyles count="6">
    <cellStyle name="Migliaia 2 2" xfId="5" xr:uid="{F892A7A3-801E-42D8-976A-16DF7078357A}"/>
    <cellStyle name="Normale" xfId="0" builtinId="0"/>
    <cellStyle name="Normale 2" xfId="3" xr:uid="{7013B36F-ABD0-4D6C-92EE-8E05309543E8}"/>
    <cellStyle name="Normale 2 2" xfId="4" xr:uid="{8432B1C6-C401-4EAF-8E76-A9AE11E0CC77}"/>
    <cellStyle name="Normale 4" xfId="1" xr:uid="{A5F9DDCC-62B8-42C3-9FC2-2BEB1512A13C}"/>
    <cellStyle name="Normale 8" xfId="2" xr:uid="{009B5817-9F29-4D6A-BD0D-6B1240548B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367E9-9F0C-48C3-9661-6E1BEBA9CD21}">
  <sheetPr>
    <pageSetUpPr fitToPage="1"/>
  </sheetPr>
  <dimension ref="A1:AP48"/>
  <sheetViews>
    <sheetView topLeftCell="A13" zoomScale="85" zoomScaleNormal="85" zoomScaleSheetLayoutView="100" workbookViewId="0">
      <selection activeCell="K11" sqref="K11:K17"/>
    </sheetView>
  </sheetViews>
  <sheetFormatPr defaultRowHeight="12.5" x14ac:dyDescent="0.25"/>
  <cols>
    <col min="1" max="1" width="10.36328125" style="2" customWidth="1"/>
    <col min="2" max="2" width="32" style="2" customWidth="1"/>
    <col min="3" max="3" width="9" style="2"/>
    <col min="4" max="5" width="10.6328125" style="2" customWidth="1"/>
    <col min="6" max="6" width="8.6328125" style="2" customWidth="1"/>
    <col min="7" max="7" width="25.6328125" style="2" customWidth="1"/>
    <col min="8" max="8" width="15.6328125" style="2" customWidth="1"/>
    <col min="9" max="9" width="11.453125" style="2" customWidth="1"/>
    <col min="10" max="10" width="10.453125" style="2" customWidth="1"/>
    <col min="11" max="11" width="12.54296875" style="2" customWidth="1"/>
    <col min="12" max="13" width="11.36328125" style="2" customWidth="1"/>
    <col min="14" max="14" width="19.36328125" style="1" customWidth="1"/>
    <col min="15" max="15" width="9" style="1"/>
    <col min="16" max="16" width="11.36328125" style="1" customWidth="1"/>
    <col min="17" max="17" width="10.6328125" style="2" bestFit="1" customWidth="1"/>
    <col min="18" max="20" width="9" style="2"/>
    <col min="21" max="21" width="11.54296875" style="2" bestFit="1" customWidth="1"/>
    <col min="22" max="27" width="9" style="2"/>
    <col min="28" max="28" width="10.36328125" style="2" bestFit="1" customWidth="1"/>
    <col min="29" max="32" width="9" style="2"/>
    <col min="33" max="33" width="11.54296875" style="2" bestFit="1" customWidth="1"/>
    <col min="34" max="37" width="9" style="2"/>
    <col min="38" max="39" width="10.36328125" style="2" bestFit="1" customWidth="1"/>
    <col min="40" max="257" width="9" style="2"/>
    <col min="258" max="258" width="10.36328125" style="2" customWidth="1"/>
    <col min="259" max="259" width="32" style="2" customWidth="1"/>
    <col min="260" max="260" width="9" style="2"/>
    <col min="261" max="262" width="10.6328125" style="2" customWidth="1"/>
    <col min="263" max="263" width="8.6328125" style="2" customWidth="1"/>
    <col min="264" max="264" width="22.36328125" style="2" customWidth="1"/>
    <col min="265" max="265" width="15.6328125" style="2" customWidth="1"/>
    <col min="266" max="266" width="11.453125" style="2" customWidth="1"/>
    <col min="267" max="267" width="10.453125" style="2" customWidth="1"/>
    <col min="268" max="268" width="12.54296875" style="2" customWidth="1"/>
    <col min="269" max="269" width="25.54296875" style="2" customWidth="1"/>
    <col min="270" max="271" width="9" style="2"/>
    <col min="272" max="272" width="9.36328125" style="2" customWidth="1"/>
    <col min="273" max="513" width="9" style="2"/>
    <col min="514" max="514" width="10.36328125" style="2" customWidth="1"/>
    <col min="515" max="515" width="32" style="2" customWidth="1"/>
    <col min="516" max="516" width="9" style="2"/>
    <col min="517" max="518" width="10.6328125" style="2" customWidth="1"/>
    <col min="519" max="519" width="8.6328125" style="2" customWidth="1"/>
    <col min="520" max="520" width="22.36328125" style="2" customWidth="1"/>
    <col min="521" max="521" width="15.6328125" style="2" customWidth="1"/>
    <col min="522" max="522" width="11.453125" style="2" customWidth="1"/>
    <col min="523" max="523" width="10.453125" style="2" customWidth="1"/>
    <col min="524" max="524" width="12.54296875" style="2" customWidth="1"/>
    <col min="525" max="525" width="25.54296875" style="2" customWidth="1"/>
    <col min="526" max="527" width="9" style="2"/>
    <col min="528" max="528" width="9.36328125" style="2" customWidth="1"/>
    <col min="529" max="769" width="9" style="2"/>
    <col min="770" max="770" width="10.36328125" style="2" customWidth="1"/>
    <col min="771" max="771" width="32" style="2" customWidth="1"/>
    <col min="772" max="772" width="9" style="2"/>
    <col min="773" max="774" width="10.6328125" style="2" customWidth="1"/>
    <col min="775" max="775" width="8.6328125" style="2" customWidth="1"/>
    <col min="776" max="776" width="22.36328125" style="2" customWidth="1"/>
    <col min="777" max="777" width="15.6328125" style="2" customWidth="1"/>
    <col min="778" max="778" width="11.453125" style="2" customWidth="1"/>
    <col min="779" max="779" width="10.453125" style="2" customWidth="1"/>
    <col min="780" max="780" width="12.54296875" style="2" customWidth="1"/>
    <col min="781" max="781" width="25.54296875" style="2" customWidth="1"/>
    <col min="782" max="783" width="9" style="2"/>
    <col min="784" max="784" width="9.36328125" style="2" customWidth="1"/>
    <col min="785" max="1025" width="9" style="2"/>
    <col min="1026" max="1026" width="10.36328125" style="2" customWidth="1"/>
    <col min="1027" max="1027" width="32" style="2" customWidth="1"/>
    <col min="1028" max="1028" width="9" style="2"/>
    <col min="1029" max="1030" width="10.6328125" style="2" customWidth="1"/>
    <col min="1031" max="1031" width="8.6328125" style="2" customWidth="1"/>
    <col min="1032" max="1032" width="22.36328125" style="2" customWidth="1"/>
    <col min="1033" max="1033" width="15.6328125" style="2" customWidth="1"/>
    <col min="1034" max="1034" width="11.453125" style="2" customWidth="1"/>
    <col min="1035" max="1035" width="10.453125" style="2" customWidth="1"/>
    <col min="1036" max="1036" width="12.54296875" style="2" customWidth="1"/>
    <col min="1037" max="1037" width="25.54296875" style="2" customWidth="1"/>
    <col min="1038" max="1039" width="9" style="2"/>
    <col min="1040" max="1040" width="9.36328125" style="2" customWidth="1"/>
    <col min="1041" max="1281" width="9" style="2"/>
    <col min="1282" max="1282" width="10.36328125" style="2" customWidth="1"/>
    <col min="1283" max="1283" width="32" style="2" customWidth="1"/>
    <col min="1284" max="1284" width="9" style="2"/>
    <col min="1285" max="1286" width="10.6328125" style="2" customWidth="1"/>
    <col min="1287" max="1287" width="8.6328125" style="2" customWidth="1"/>
    <col min="1288" max="1288" width="22.36328125" style="2" customWidth="1"/>
    <col min="1289" max="1289" width="15.6328125" style="2" customWidth="1"/>
    <col min="1290" max="1290" width="11.453125" style="2" customWidth="1"/>
    <col min="1291" max="1291" width="10.453125" style="2" customWidth="1"/>
    <col min="1292" max="1292" width="12.54296875" style="2" customWidth="1"/>
    <col min="1293" max="1293" width="25.54296875" style="2" customWidth="1"/>
    <col min="1294" max="1295" width="9" style="2"/>
    <col min="1296" max="1296" width="9.36328125" style="2" customWidth="1"/>
    <col min="1297" max="1537" width="9" style="2"/>
    <col min="1538" max="1538" width="10.36328125" style="2" customWidth="1"/>
    <col min="1539" max="1539" width="32" style="2" customWidth="1"/>
    <col min="1540" max="1540" width="9" style="2"/>
    <col min="1541" max="1542" width="10.6328125" style="2" customWidth="1"/>
    <col min="1543" max="1543" width="8.6328125" style="2" customWidth="1"/>
    <col min="1544" max="1544" width="22.36328125" style="2" customWidth="1"/>
    <col min="1545" max="1545" width="15.6328125" style="2" customWidth="1"/>
    <col min="1546" max="1546" width="11.453125" style="2" customWidth="1"/>
    <col min="1547" max="1547" width="10.453125" style="2" customWidth="1"/>
    <col min="1548" max="1548" width="12.54296875" style="2" customWidth="1"/>
    <col min="1549" max="1549" width="25.54296875" style="2" customWidth="1"/>
    <col min="1550" max="1551" width="9" style="2"/>
    <col min="1552" max="1552" width="9.36328125" style="2" customWidth="1"/>
    <col min="1553" max="1793" width="9" style="2"/>
    <col min="1794" max="1794" width="10.36328125" style="2" customWidth="1"/>
    <col min="1795" max="1795" width="32" style="2" customWidth="1"/>
    <col min="1796" max="1796" width="9" style="2"/>
    <col min="1797" max="1798" width="10.6328125" style="2" customWidth="1"/>
    <col min="1799" max="1799" width="8.6328125" style="2" customWidth="1"/>
    <col min="1800" max="1800" width="22.36328125" style="2" customWidth="1"/>
    <col min="1801" max="1801" width="15.6328125" style="2" customWidth="1"/>
    <col min="1802" max="1802" width="11.453125" style="2" customWidth="1"/>
    <col min="1803" max="1803" width="10.453125" style="2" customWidth="1"/>
    <col min="1804" max="1804" width="12.54296875" style="2" customWidth="1"/>
    <col min="1805" max="1805" width="25.54296875" style="2" customWidth="1"/>
    <col min="1806" max="1807" width="9" style="2"/>
    <col min="1808" max="1808" width="9.36328125" style="2" customWidth="1"/>
    <col min="1809" max="2049" width="9" style="2"/>
    <col min="2050" max="2050" width="10.36328125" style="2" customWidth="1"/>
    <col min="2051" max="2051" width="32" style="2" customWidth="1"/>
    <col min="2052" max="2052" width="9" style="2"/>
    <col min="2053" max="2054" width="10.6328125" style="2" customWidth="1"/>
    <col min="2055" max="2055" width="8.6328125" style="2" customWidth="1"/>
    <col min="2056" max="2056" width="22.36328125" style="2" customWidth="1"/>
    <col min="2057" max="2057" width="15.6328125" style="2" customWidth="1"/>
    <col min="2058" max="2058" width="11.453125" style="2" customWidth="1"/>
    <col min="2059" max="2059" width="10.453125" style="2" customWidth="1"/>
    <col min="2060" max="2060" width="12.54296875" style="2" customWidth="1"/>
    <col min="2061" max="2061" width="25.54296875" style="2" customWidth="1"/>
    <col min="2062" max="2063" width="9" style="2"/>
    <col min="2064" max="2064" width="9.36328125" style="2" customWidth="1"/>
    <col min="2065" max="2305" width="9" style="2"/>
    <col min="2306" max="2306" width="10.36328125" style="2" customWidth="1"/>
    <col min="2307" max="2307" width="32" style="2" customWidth="1"/>
    <col min="2308" max="2308" width="9" style="2"/>
    <col min="2309" max="2310" width="10.6328125" style="2" customWidth="1"/>
    <col min="2311" max="2311" width="8.6328125" style="2" customWidth="1"/>
    <col min="2312" max="2312" width="22.36328125" style="2" customWidth="1"/>
    <col min="2313" max="2313" width="15.6328125" style="2" customWidth="1"/>
    <col min="2314" max="2314" width="11.453125" style="2" customWidth="1"/>
    <col min="2315" max="2315" width="10.453125" style="2" customWidth="1"/>
    <col min="2316" max="2316" width="12.54296875" style="2" customWidth="1"/>
    <col min="2317" max="2317" width="25.54296875" style="2" customWidth="1"/>
    <col min="2318" max="2319" width="9" style="2"/>
    <col min="2320" max="2320" width="9.36328125" style="2" customWidth="1"/>
    <col min="2321" max="2561" width="9" style="2"/>
    <col min="2562" max="2562" width="10.36328125" style="2" customWidth="1"/>
    <col min="2563" max="2563" width="32" style="2" customWidth="1"/>
    <col min="2564" max="2564" width="9" style="2"/>
    <col min="2565" max="2566" width="10.6328125" style="2" customWidth="1"/>
    <col min="2567" max="2567" width="8.6328125" style="2" customWidth="1"/>
    <col min="2568" max="2568" width="22.36328125" style="2" customWidth="1"/>
    <col min="2569" max="2569" width="15.6328125" style="2" customWidth="1"/>
    <col min="2570" max="2570" width="11.453125" style="2" customWidth="1"/>
    <col min="2571" max="2571" width="10.453125" style="2" customWidth="1"/>
    <col min="2572" max="2572" width="12.54296875" style="2" customWidth="1"/>
    <col min="2573" max="2573" width="25.54296875" style="2" customWidth="1"/>
    <col min="2574" max="2575" width="9" style="2"/>
    <col min="2576" max="2576" width="9.36328125" style="2" customWidth="1"/>
    <col min="2577" max="2817" width="9" style="2"/>
    <col min="2818" max="2818" width="10.36328125" style="2" customWidth="1"/>
    <col min="2819" max="2819" width="32" style="2" customWidth="1"/>
    <col min="2820" max="2820" width="9" style="2"/>
    <col min="2821" max="2822" width="10.6328125" style="2" customWidth="1"/>
    <col min="2823" max="2823" width="8.6328125" style="2" customWidth="1"/>
    <col min="2824" max="2824" width="22.36328125" style="2" customWidth="1"/>
    <col min="2825" max="2825" width="15.6328125" style="2" customWidth="1"/>
    <col min="2826" max="2826" width="11.453125" style="2" customWidth="1"/>
    <col min="2827" max="2827" width="10.453125" style="2" customWidth="1"/>
    <col min="2828" max="2828" width="12.54296875" style="2" customWidth="1"/>
    <col min="2829" max="2829" width="25.54296875" style="2" customWidth="1"/>
    <col min="2830" max="2831" width="9" style="2"/>
    <col min="2832" max="2832" width="9.36328125" style="2" customWidth="1"/>
    <col min="2833" max="3073" width="9" style="2"/>
    <col min="3074" max="3074" width="10.36328125" style="2" customWidth="1"/>
    <col min="3075" max="3075" width="32" style="2" customWidth="1"/>
    <col min="3076" max="3076" width="9" style="2"/>
    <col min="3077" max="3078" width="10.6328125" style="2" customWidth="1"/>
    <col min="3079" max="3079" width="8.6328125" style="2" customWidth="1"/>
    <col min="3080" max="3080" width="22.36328125" style="2" customWidth="1"/>
    <col min="3081" max="3081" width="15.6328125" style="2" customWidth="1"/>
    <col min="3082" max="3082" width="11.453125" style="2" customWidth="1"/>
    <col min="3083" max="3083" width="10.453125" style="2" customWidth="1"/>
    <col min="3084" max="3084" width="12.54296875" style="2" customWidth="1"/>
    <col min="3085" max="3085" width="25.54296875" style="2" customWidth="1"/>
    <col min="3086" max="3087" width="9" style="2"/>
    <col min="3088" max="3088" width="9.36328125" style="2" customWidth="1"/>
    <col min="3089" max="3329" width="9" style="2"/>
    <col min="3330" max="3330" width="10.36328125" style="2" customWidth="1"/>
    <col min="3331" max="3331" width="32" style="2" customWidth="1"/>
    <col min="3332" max="3332" width="9" style="2"/>
    <col min="3333" max="3334" width="10.6328125" style="2" customWidth="1"/>
    <col min="3335" max="3335" width="8.6328125" style="2" customWidth="1"/>
    <col min="3336" max="3336" width="22.36328125" style="2" customWidth="1"/>
    <col min="3337" max="3337" width="15.6328125" style="2" customWidth="1"/>
    <col min="3338" max="3338" width="11.453125" style="2" customWidth="1"/>
    <col min="3339" max="3339" width="10.453125" style="2" customWidth="1"/>
    <col min="3340" max="3340" width="12.54296875" style="2" customWidth="1"/>
    <col min="3341" max="3341" width="25.54296875" style="2" customWidth="1"/>
    <col min="3342" max="3343" width="9" style="2"/>
    <col min="3344" max="3344" width="9.36328125" style="2" customWidth="1"/>
    <col min="3345" max="3585" width="9" style="2"/>
    <col min="3586" max="3586" width="10.36328125" style="2" customWidth="1"/>
    <col min="3587" max="3587" width="32" style="2" customWidth="1"/>
    <col min="3588" max="3588" width="9" style="2"/>
    <col min="3589" max="3590" width="10.6328125" style="2" customWidth="1"/>
    <col min="3591" max="3591" width="8.6328125" style="2" customWidth="1"/>
    <col min="3592" max="3592" width="22.36328125" style="2" customWidth="1"/>
    <col min="3593" max="3593" width="15.6328125" style="2" customWidth="1"/>
    <col min="3594" max="3594" width="11.453125" style="2" customWidth="1"/>
    <col min="3595" max="3595" width="10.453125" style="2" customWidth="1"/>
    <col min="3596" max="3596" width="12.54296875" style="2" customWidth="1"/>
    <col min="3597" max="3597" width="25.54296875" style="2" customWidth="1"/>
    <col min="3598" max="3599" width="9" style="2"/>
    <col min="3600" max="3600" width="9.36328125" style="2" customWidth="1"/>
    <col min="3601" max="3841" width="9" style="2"/>
    <col min="3842" max="3842" width="10.36328125" style="2" customWidth="1"/>
    <col min="3843" max="3843" width="32" style="2" customWidth="1"/>
    <col min="3844" max="3844" width="9" style="2"/>
    <col min="3845" max="3846" width="10.6328125" style="2" customWidth="1"/>
    <col min="3847" max="3847" width="8.6328125" style="2" customWidth="1"/>
    <col min="3848" max="3848" width="22.36328125" style="2" customWidth="1"/>
    <col min="3849" max="3849" width="15.6328125" style="2" customWidth="1"/>
    <col min="3850" max="3850" width="11.453125" style="2" customWidth="1"/>
    <col min="3851" max="3851" width="10.453125" style="2" customWidth="1"/>
    <col min="3852" max="3852" width="12.54296875" style="2" customWidth="1"/>
    <col min="3853" max="3853" width="25.54296875" style="2" customWidth="1"/>
    <col min="3854" max="3855" width="9" style="2"/>
    <col min="3856" max="3856" width="9.36328125" style="2" customWidth="1"/>
    <col min="3857" max="4097" width="9" style="2"/>
    <col min="4098" max="4098" width="10.36328125" style="2" customWidth="1"/>
    <col min="4099" max="4099" width="32" style="2" customWidth="1"/>
    <col min="4100" max="4100" width="9" style="2"/>
    <col min="4101" max="4102" width="10.6328125" style="2" customWidth="1"/>
    <col min="4103" max="4103" width="8.6328125" style="2" customWidth="1"/>
    <col min="4104" max="4104" width="22.36328125" style="2" customWidth="1"/>
    <col min="4105" max="4105" width="15.6328125" style="2" customWidth="1"/>
    <col min="4106" max="4106" width="11.453125" style="2" customWidth="1"/>
    <col min="4107" max="4107" width="10.453125" style="2" customWidth="1"/>
    <col min="4108" max="4108" width="12.54296875" style="2" customWidth="1"/>
    <col min="4109" max="4109" width="25.54296875" style="2" customWidth="1"/>
    <col min="4110" max="4111" width="9" style="2"/>
    <col min="4112" max="4112" width="9.36328125" style="2" customWidth="1"/>
    <col min="4113" max="4353" width="9" style="2"/>
    <col min="4354" max="4354" width="10.36328125" style="2" customWidth="1"/>
    <col min="4355" max="4355" width="32" style="2" customWidth="1"/>
    <col min="4356" max="4356" width="9" style="2"/>
    <col min="4357" max="4358" width="10.6328125" style="2" customWidth="1"/>
    <col min="4359" max="4359" width="8.6328125" style="2" customWidth="1"/>
    <col min="4360" max="4360" width="22.36328125" style="2" customWidth="1"/>
    <col min="4361" max="4361" width="15.6328125" style="2" customWidth="1"/>
    <col min="4362" max="4362" width="11.453125" style="2" customWidth="1"/>
    <col min="4363" max="4363" width="10.453125" style="2" customWidth="1"/>
    <col min="4364" max="4364" width="12.54296875" style="2" customWidth="1"/>
    <col min="4365" max="4365" width="25.54296875" style="2" customWidth="1"/>
    <col min="4366" max="4367" width="9" style="2"/>
    <col min="4368" max="4368" width="9.36328125" style="2" customWidth="1"/>
    <col min="4369" max="4609" width="9" style="2"/>
    <col min="4610" max="4610" width="10.36328125" style="2" customWidth="1"/>
    <col min="4611" max="4611" width="32" style="2" customWidth="1"/>
    <col min="4612" max="4612" width="9" style="2"/>
    <col min="4613" max="4614" width="10.6328125" style="2" customWidth="1"/>
    <col min="4615" max="4615" width="8.6328125" style="2" customWidth="1"/>
    <col min="4616" max="4616" width="22.36328125" style="2" customWidth="1"/>
    <col min="4617" max="4617" width="15.6328125" style="2" customWidth="1"/>
    <col min="4618" max="4618" width="11.453125" style="2" customWidth="1"/>
    <col min="4619" max="4619" width="10.453125" style="2" customWidth="1"/>
    <col min="4620" max="4620" width="12.54296875" style="2" customWidth="1"/>
    <col min="4621" max="4621" width="25.54296875" style="2" customWidth="1"/>
    <col min="4622" max="4623" width="9" style="2"/>
    <col min="4624" max="4624" width="9.36328125" style="2" customWidth="1"/>
    <col min="4625" max="4865" width="9" style="2"/>
    <col min="4866" max="4866" width="10.36328125" style="2" customWidth="1"/>
    <col min="4867" max="4867" width="32" style="2" customWidth="1"/>
    <col min="4868" max="4868" width="9" style="2"/>
    <col min="4869" max="4870" width="10.6328125" style="2" customWidth="1"/>
    <col min="4871" max="4871" width="8.6328125" style="2" customWidth="1"/>
    <col min="4872" max="4872" width="22.36328125" style="2" customWidth="1"/>
    <col min="4873" max="4873" width="15.6328125" style="2" customWidth="1"/>
    <col min="4874" max="4874" width="11.453125" style="2" customWidth="1"/>
    <col min="4875" max="4875" width="10.453125" style="2" customWidth="1"/>
    <col min="4876" max="4876" width="12.54296875" style="2" customWidth="1"/>
    <col min="4877" max="4877" width="25.54296875" style="2" customWidth="1"/>
    <col min="4878" max="4879" width="9" style="2"/>
    <col min="4880" max="4880" width="9.36328125" style="2" customWidth="1"/>
    <col min="4881" max="5121" width="9" style="2"/>
    <col min="5122" max="5122" width="10.36328125" style="2" customWidth="1"/>
    <col min="5123" max="5123" width="32" style="2" customWidth="1"/>
    <col min="5124" max="5124" width="9" style="2"/>
    <col min="5125" max="5126" width="10.6328125" style="2" customWidth="1"/>
    <col min="5127" max="5127" width="8.6328125" style="2" customWidth="1"/>
    <col min="5128" max="5128" width="22.36328125" style="2" customWidth="1"/>
    <col min="5129" max="5129" width="15.6328125" style="2" customWidth="1"/>
    <col min="5130" max="5130" width="11.453125" style="2" customWidth="1"/>
    <col min="5131" max="5131" width="10.453125" style="2" customWidth="1"/>
    <col min="5132" max="5132" width="12.54296875" style="2" customWidth="1"/>
    <col min="5133" max="5133" width="25.54296875" style="2" customWidth="1"/>
    <col min="5134" max="5135" width="9" style="2"/>
    <col min="5136" max="5136" width="9.36328125" style="2" customWidth="1"/>
    <col min="5137" max="5377" width="9" style="2"/>
    <col min="5378" max="5378" width="10.36328125" style="2" customWidth="1"/>
    <col min="5379" max="5379" width="32" style="2" customWidth="1"/>
    <col min="5380" max="5380" width="9" style="2"/>
    <col min="5381" max="5382" width="10.6328125" style="2" customWidth="1"/>
    <col min="5383" max="5383" width="8.6328125" style="2" customWidth="1"/>
    <col min="5384" max="5384" width="22.36328125" style="2" customWidth="1"/>
    <col min="5385" max="5385" width="15.6328125" style="2" customWidth="1"/>
    <col min="5386" max="5386" width="11.453125" style="2" customWidth="1"/>
    <col min="5387" max="5387" width="10.453125" style="2" customWidth="1"/>
    <col min="5388" max="5388" width="12.54296875" style="2" customWidth="1"/>
    <col min="5389" max="5389" width="25.54296875" style="2" customWidth="1"/>
    <col min="5390" max="5391" width="9" style="2"/>
    <col min="5392" max="5392" width="9.36328125" style="2" customWidth="1"/>
    <col min="5393" max="5633" width="9" style="2"/>
    <col min="5634" max="5634" width="10.36328125" style="2" customWidth="1"/>
    <col min="5635" max="5635" width="32" style="2" customWidth="1"/>
    <col min="5636" max="5636" width="9" style="2"/>
    <col min="5637" max="5638" width="10.6328125" style="2" customWidth="1"/>
    <col min="5639" max="5639" width="8.6328125" style="2" customWidth="1"/>
    <col min="5640" max="5640" width="22.36328125" style="2" customWidth="1"/>
    <col min="5641" max="5641" width="15.6328125" style="2" customWidth="1"/>
    <col min="5642" max="5642" width="11.453125" style="2" customWidth="1"/>
    <col min="5643" max="5643" width="10.453125" style="2" customWidth="1"/>
    <col min="5644" max="5644" width="12.54296875" style="2" customWidth="1"/>
    <col min="5645" max="5645" width="25.54296875" style="2" customWidth="1"/>
    <col min="5646" max="5647" width="9" style="2"/>
    <col min="5648" max="5648" width="9.36328125" style="2" customWidth="1"/>
    <col min="5649" max="5889" width="9" style="2"/>
    <col min="5890" max="5890" width="10.36328125" style="2" customWidth="1"/>
    <col min="5891" max="5891" width="32" style="2" customWidth="1"/>
    <col min="5892" max="5892" width="9" style="2"/>
    <col min="5893" max="5894" width="10.6328125" style="2" customWidth="1"/>
    <col min="5895" max="5895" width="8.6328125" style="2" customWidth="1"/>
    <col min="5896" max="5896" width="22.36328125" style="2" customWidth="1"/>
    <col min="5897" max="5897" width="15.6328125" style="2" customWidth="1"/>
    <col min="5898" max="5898" width="11.453125" style="2" customWidth="1"/>
    <col min="5899" max="5899" width="10.453125" style="2" customWidth="1"/>
    <col min="5900" max="5900" width="12.54296875" style="2" customWidth="1"/>
    <col min="5901" max="5901" width="25.54296875" style="2" customWidth="1"/>
    <col min="5902" max="5903" width="9" style="2"/>
    <col min="5904" max="5904" width="9.36328125" style="2" customWidth="1"/>
    <col min="5905" max="6145" width="9" style="2"/>
    <col min="6146" max="6146" width="10.36328125" style="2" customWidth="1"/>
    <col min="6147" max="6147" width="32" style="2" customWidth="1"/>
    <col min="6148" max="6148" width="9" style="2"/>
    <col min="6149" max="6150" width="10.6328125" style="2" customWidth="1"/>
    <col min="6151" max="6151" width="8.6328125" style="2" customWidth="1"/>
    <col min="6152" max="6152" width="22.36328125" style="2" customWidth="1"/>
    <col min="6153" max="6153" width="15.6328125" style="2" customWidth="1"/>
    <col min="6154" max="6154" width="11.453125" style="2" customWidth="1"/>
    <col min="6155" max="6155" width="10.453125" style="2" customWidth="1"/>
    <col min="6156" max="6156" width="12.54296875" style="2" customWidth="1"/>
    <col min="6157" max="6157" width="25.54296875" style="2" customWidth="1"/>
    <col min="6158" max="6159" width="9" style="2"/>
    <col min="6160" max="6160" width="9.36328125" style="2" customWidth="1"/>
    <col min="6161" max="6401" width="9" style="2"/>
    <col min="6402" max="6402" width="10.36328125" style="2" customWidth="1"/>
    <col min="6403" max="6403" width="32" style="2" customWidth="1"/>
    <col min="6404" max="6404" width="9" style="2"/>
    <col min="6405" max="6406" width="10.6328125" style="2" customWidth="1"/>
    <col min="6407" max="6407" width="8.6328125" style="2" customWidth="1"/>
    <col min="6408" max="6408" width="22.36328125" style="2" customWidth="1"/>
    <col min="6409" max="6409" width="15.6328125" style="2" customWidth="1"/>
    <col min="6410" max="6410" width="11.453125" style="2" customWidth="1"/>
    <col min="6411" max="6411" width="10.453125" style="2" customWidth="1"/>
    <col min="6412" max="6412" width="12.54296875" style="2" customWidth="1"/>
    <col min="6413" max="6413" width="25.54296875" style="2" customWidth="1"/>
    <col min="6414" max="6415" width="9" style="2"/>
    <col min="6416" max="6416" width="9.36328125" style="2" customWidth="1"/>
    <col min="6417" max="6657" width="9" style="2"/>
    <col min="6658" max="6658" width="10.36328125" style="2" customWidth="1"/>
    <col min="6659" max="6659" width="32" style="2" customWidth="1"/>
    <col min="6660" max="6660" width="9" style="2"/>
    <col min="6661" max="6662" width="10.6328125" style="2" customWidth="1"/>
    <col min="6663" max="6663" width="8.6328125" style="2" customWidth="1"/>
    <col min="6664" max="6664" width="22.36328125" style="2" customWidth="1"/>
    <col min="6665" max="6665" width="15.6328125" style="2" customWidth="1"/>
    <col min="6666" max="6666" width="11.453125" style="2" customWidth="1"/>
    <col min="6667" max="6667" width="10.453125" style="2" customWidth="1"/>
    <col min="6668" max="6668" width="12.54296875" style="2" customWidth="1"/>
    <col min="6669" max="6669" width="25.54296875" style="2" customWidth="1"/>
    <col min="6670" max="6671" width="9" style="2"/>
    <col min="6672" max="6672" width="9.36328125" style="2" customWidth="1"/>
    <col min="6673" max="6913" width="9" style="2"/>
    <col min="6914" max="6914" width="10.36328125" style="2" customWidth="1"/>
    <col min="6915" max="6915" width="32" style="2" customWidth="1"/>
    <col min="6916" max="6916" width="9" style="2"/>
    <col min="6917" max="6918" width="10.6328125" style="2" customWidth="1"/>
    <col min="6919" max="6919" width="8.6328125" style="2" customWidth="1"/>
    <col min="6920" max="6920" width="22.36328125" style="2" customWidth="1"/>
    <col min="6921" max="6921" width="15.6328125" style="2" customWidth="1"/>
    <col min="6922" max="6922" width="11.453125" style="2" customWidth="1"/>
    <col min="6923" max="6923" width="10.453125" style="2" customWidth="1"/>
    <col min="6924" max="6924" width="12.54296875" style="2" customWidth="1"/>
    <col min="6925" max="6925" width="25.54296875" style="2" customWidth="1"/>
    <col min="6926" max="6927" width="9" style="2"/>
    <col min="6928" max="6928" width="9.36328125" style="2" customWidth="1"/>
    <col min="6929" max="7169" width="9" style="2"/>
    <col min="7170" max="7170" width="10.36328125" style="2" customWidth="1"/>
    <col min="7171" max="7171" width="32" style="2" customWidth="1"/>
    <col min="7172" max="7172" width="9" style="2"/>
    <col min="7173" max="7174" width="10.6328125" style="2" customWidth="1"/>
    <col min="7175" max="7175" width="8.6328125" style="2" customWidth="1"/>
    <col min="7176" max="7176" width="22.36328125" style="2" customWidth="1"/>
    <col min="7177" max="7177" width="15.6328125" style="2" customWidth="1"/>
    <col min="7178" max="7178" width="11.453125" style="2" customWidth="1"/>
    <col min="7179" max="7179" width="10.453125" style="2" customWidth="1"/>
    <col min="7180" max="7180" width="12.54296875" style="2" customWidth="1"/>
    <col min="7181" max="7181" width="25.54296875" style="2" customWidth="1"/>
    <col min="7182" max="7183" width="9" style="2"/>
    <col min="7184" max="7184" width="9.36328125" style="2" customWidth="1"/>
    <col min="7185" max="7425" width="9" style="2"/>
    <col min="7426" max="7426" width="10.36328125" style="2" customWidth="1"/>
    <col min="7427" max="7427" width="32" style="2" customWidth="1"/>
    <col min="7428" max="7428" width="9" style="2"/>
    <col min="7429" max="7430" width="10.6328125" style="2" customWidth="1"/>
    <col min="7431" max="7431" width="8.6328125" style="2" customWidth="1"/>
    <col min="7432" max="7432" width="22.36328125" style="2" customWidth="1"/>
    <col min="7433" max="7433" width="15.6328125" style="2" customWidth="1"/>
    <col min="7434" max="7434" width="11.453125" style="2" customWidth="1"/>
    <col min="7435" max="7435" width="10.453125" style="2" customWidth="1"/>
    <col min="7436" max="7436" width="12.54296875" style="2" customWidth="1"/>
    <col min="7437" max="7437" width="25.54296875" style="2" customWidth="1"/>
    <col min="7438" max="7439" width="9" style="2"/>
    <col min="7440" max="7440" width="9.36328125" style="2" customWidth="1"/>
    <col min="7441" max="7681" width="9" style="2"/>
    <col min="7682" max="7682" width="10.36328125" style="2" customWidth="1"/>
    <col min="7683" max="7683" width="32" style="2" customWidth="1"/>
    <col min="7684" max="7684" width="9" style="2"/>
    <col min="7685" max="7686" width="10.6328125" style="2" customWidth="1"/>
    <col min="7687" max="7687" width="8.6328125" style="2" customWidth="1"/>
    <col min="7688" max="7688" width="22.36328125" style="2" customWidth="1"/>
    <col min="7689" max="7689" width="15.6328125" style="2" customWidth="1"/>
    <col min="7690" max="7690" width="11.453125" style="2" customWidth="1"/>
    <col min="7691" max="7691" width="10.453125" style="2" customWidth="1"/>
    <col min="7692" max="7692" width="12.54296875" style="2" customWidth="1"/>
    <col min="7693" max="7693" width="25.54296875" style="2" customWidth="1"/>
    <col min="7694" max="7695" width="9" style="2"/>
    <col min="7696" max="7696" width="9.36328125" style="2" customWidth="1"/>
    <col min="7697" max="7937" width="9" style="2"/>
    <col min="7938" max="7938" width="10.36328125" style="2" customWidth="1"/>
    <col min="7939" max="7939" width="32" style="2" customWidth="1"/>
    <col min="7940" max="7940" width="9" style="2"/>
    <col min="7941" max="7942" width="10.6328125" style="2" customWidth="1"/>
    <col min="7943" max="7943" width="8.6328125" style="2" customWidth="1"/>
    <col min="7944" max="7944" width="22.36328125" style="2" customWidth="1"/>
    <col min="7945" max="7945" width="15.6328125" style="2" customWidth="1"/>
    <col min="7946" max="7946" width="11.453125" style="2" customWidth="1"/>
    <col min="7947" max="7947" width="10.453125" style="2" customWidth="1"/>
    <col min="7948" max="7948" width="12.54296875" style="2" customWidth="1"/>
    <col min="7949" max="7949" width="25.54296875" style="2" customWidth="1"/>
    <col min="7950" max="7951" width="9" style="2"/>
    <col min="7952" max="7952" width="9.36328125" style="2" customWidth="1"/>
    <col min="7953" max="8193" width="9" style="2"/>
    <col min="8194" max="8194" width="10.36328125" style="2" customWidth="1"/>
    <col min="8195" max="8195" width="32" style="2" customWidth="1"/>
    <col min="8196" max="8196" width="9" style="2"/>
    <col min="8197" max="8198" width="10.6328125" style="2" customWidth="1"/>
    <col min="8199" max="8199" width="8.6328125" style="2" customWidth="1"/>
    <col min="8200" max="8200" width="22.36328125" style="2" customWidth="1"/>
    <col min="8201" max="8201" width="15.6328125" style="2" customWidth="1"/>
    <col min="8202" max="8202" width="11.453125" style="2" customWidth="1"/>
    <col min="8203" max="8203" width="10.453125" style="2" customWidth="1"/>
    <col min="8204" max="8204" width="12.54296875" style="2" customWidth="1"/>
    <col min="8205" max="8205" width="25.54296875" style="2" customWidth="1"/>
    <col min="8206" max="8207" width="9" style="2"/>
    <col min="8208" max="8208" width="9.36328125" style="2" customWidth="1"/>
    <col min="8209" max="8449" width="9" style="2"/>
    <col min="8450" max="8450" width="10.36328125" style="2" customWidth="1"/>
    <col min="8451" max="8451" width="32" style="2" customWidth="1"/>
    <col min="8452" max="8452" width="9" style="2"/>
    <col min="8453" max="8454" width="10.6328125" style="2" customWidth="1"/>
    <col min="8455" max="8455" width="8.6328125" style="2" customWidth="1"/>
    <col min="8456" max="8456" width="22.36328125" style="2" customWidth="1"/>
    <col min="8457" max="8457" width="15.6328125" style="2" customWidth="1"/>
    <col min="8458" max="8458" width="11.453125" style="2" customWidth="1"/>
    <col min="8459" max="8459" width="10.453125" style="2" customWidth="1"/>
    <col min="8460" max="8460" width="12.54296875" style="2" customWidth="1"/>
    <col min="8461" max="8461" width="25.54296875" style="2" customWidth="1"/>
    <col min="8462" max="8463" width="9" style="2"/>
    <col min="8464" max="8464" width="9.36328125" style="2" customWidth="1"/>
    <col min="8465" max="8705" width="9" style="2"/>
    <col min="8706" max="8706" width="10.36328125" style="2" customWidth="1"/>
    <col min="8707" max="8707" width="32" style="2" customWidth="1"/>
    <col min="8708" max="8708" width="9" style="2"/>
    <col min="8709" max="8710" width="10.6328125" style="2" customWidth="1"/>
    <col min="8711" max="8711" width="8.6328125" style="2" customWidth="1"/>
    <col min="8712" max="8712" width="22.36328125" style="2" customWidth="1"/>
    <col min="8713" max="8713" width="15.6328125" style="2" customWidth="1"/>
    <col min="8714" max="8714" width="11.453125" style="2" customWidth="1"/>
    <col min="8715" max="8715" width="10.453125" style="2" customWidth="1"/>
    <col min="8716" max="8716" width="12.54296875" style="2" customWidth="1"/>
    <col min="8717" max="8717" width="25.54296875" style="2" customWidth="1"/>
    <col min="8718" max="8719" width="9" style="2"/>
    <col min="8720" max="8720" width="9.36328125" style="2" customWidth="1"/>
    <col min="8721" max="8961" width="9" style="2"/>
    <col min="8962" max="8962" width="10.36328125" style="2" customWidth="1"/>
    <col min="8963" max="8963" width="32" style="2" customWidth="1"/>
    <col min="8964" max="8964" width="9" style="2"/>
    <col min="8965" max="8966" width="10.6328125" style="2" customWidth="1"/>
    <col min="8967" max="8967" width="8.6328125" style="2" customWidth="1"/>
    <col min="8968" max="8968" width="22.36328125" style="2" customWidth="1"/>
    <col min="8969" max="8969" width="15.6328125" style="2" customWidth="1"/>
    <col min="8970" max="8970" width="11.453125" style="2" customWidth="1"/>
    <col min="8971" max="8971" width="10.453125" style="2" customWidth="1"/>
    <col min="8972" max="8972" width="12.54296875" style="2" customWidth="1"/>
    <col min="8973" max="8973" width="25.54296875" style="2" customWidth="1"/>
    <col min="8974" max="8975" width="9" style="2"/>
    <col min="8976" max="8976" width="9.36328125" style="2" customWidth="1"/>
    <col min="8977" max="9217" width="9" style="2"/>
    <col min="9218" max="9218" width="10.36328125" style="2" customWidth="1"/>
    <col min="9219" max="9219" width="32" style="2" customWidth="1"/>
    <col min="9220" max="9220" width="9" style="2"/>
    <col min="9221" max="9222" width="10.6328125" style="2" customWidth="1"/>
    <col min="9223" max="9223" width="8.6328125" style="2" customWidth="1"/>
    <col min="9224" max="9224" width="22.36328125" style="2" customWidth="1"/>
    <col min="9225" max="9225" width="15.6328125" style="2" customWidth="1"/>
    <col min="9226" max="9226" width="11.453125" style="2" customWidth="1"/>
    <col min="9227" max="9227" width="10.453125" style="2" customWidth="1"/>
    <col min="9228" max="9228" width="12.54296875" style="2" customWidth="1"/>
    <col min="9229" max="9229" width="25.54296875" style="2" customWidth="1"/>
    <col min="9230" max="9231" width="9" style="2"/>
    <col min="9232" max="9232" width="9.36328125" style="2" customWidth="1"/>
    <col min="9233" max="9473" width="9" style="2"/>
    <col min="9474" max="9474" width="10.36328125" style="2" customWidth="1"/>
    <col min="9475" max="9475" width="32" style="2" customWidth="1"/>
    <col min="9476" max="9476" width="9" style="2"/>
    <col min="9477" max="9478" width="10.6328125" style="2" customWidth="1"/>
    <col min="9479" max="9479" width="8.6328125" style="2" customWidth="1"/>
    <col min="9480" max="9480" width="22.36328125" style="2" customWidth="1"/>
    <col min="9481" max="9481" width="15.6328125" style="2" customWidth="1"/>
    <col min="9482" max="9482" width="11.453125" style="2" customWidth="1"/>
    <col min="9483" max="9483" width="10.453125" style="2" customWidth="1"/>
    <col min="9484" max="9484" width="12.54296875" style="2" customWidth="1"/>
    <col min="9485" max="9485" width="25.54296875" style="2" customWidth="1"/>
    <col min="9486" max="9487" width="9" style="2"/>
    <col min="9488" max="9488" width="9.36328125" style="2" customWidth="1"/>
    <col min="9489" max="9729" width="9" style="2"/>
    <col min="9730" max="9730" width="10.36328125" style="2" customWidth="1"/>
    <col min="9731" max="9731" width="32" style="2" customWidth="1"/>
    <col min="9732" max="9732" width="9" style="2"/>
    <col min="9733" max="9734" width="10.6328125" style="2" customWidth="1"/>
    <col min="9735" max="9735" width="8.6328125" style="2" customWidth="1"/>
    <col min="9736" max="9736" width="22.36328125" style="2" customWidth="1"/>
    <col min="9737" max="9737" width="15.6328125" style="2" customWidth="1"/>
    <col min="9738" max="9738" width="11.453125" style="2" customWidth="1"/>
    <col min="9739" max="9739" width="10.453125" style="2" customWidth="1"/>
    <col min="9740" max="9740" width="12.54296875" style="2" customWidth="1"/>
    <col min="9741" max="9741" width="25.54296875" style="2" customWidth="1"/>
    <col min="9742" max="9743" width="9" style="2"/>
    <col min="9744" max="9744" width="9.36328125" style="2" customWidth="1"/>
    <col min="9745" max="9985" width="9" style="2"/>
    <col min="9986" max="9986" width="10.36328125" style="2" customWidth="1"/>
    <col min="9987" max="9987" width="32" style="2" customWidth="1"/>
    <col min="9988" max="9988" width="9" style="2"/>
    <col min="9989" max="9990" width="10.6328125" style="2" customWidth="1"/>
    <col min="9991" max="9991" width="8.6328125" style="2" customWidth="1"/>
    <col min="9992" max="9992" width="22.36328125" style="2" customWidth="1"/>
    <col min="9993" max="9993" width="15.6328125" style="2" customWidth="1"/>
    <col min="9994" max="9994" width="11.453125" style="2" customWidth="1"/>
    <col min="9995" max="9995" width="10.453125" style="2" customWidth="1"/>
    <col min="9996" max="9996" width="12.54296875" style="2" customWidth="1"/>
    <col min="9997" max="9997" width="25.54296875" style="2" customWidth="1"/>
    <col min="9998" max="9999" width="9" style="2"/>
    <col min="10000" max="10000" width="9.36328125" style="2" customWidth="1"/>
    <col min="10001" max="10241" width="9" style="2"/>
    <col min="10242" max="10242" width="10.36328125" style="2" customWidth="1"/>
    <col min="10243" max="10243" width="32" style="2" customWidth="1"/>
    <col min="10244" max="10244" width="9" style="2"/>
    <col min="10245" max="10246" width="10.6328125" style="2" customWidth="1"/>
    <col min="10247" max="10247" width="8.6328125" style="2" customWidth="1"/>
    <col min="10248" max="10248" width="22.36328125" style="2" customWidth="1"/>
    <col min="10249" max="10249" width="15.6328125" style="2" customWidth="1"/>
    <col min="10250" max="10250" width="11.453125" style="2" customWidth="1"/>
    <col min="10251" max="10251" width="10.453125" style="2" customWidth="1"/>
    <col min="10252" max="10252" width="12.54296875" style="2" customWidth="1"/>
    <col min="10253" max="10253" width="25.54296875" style="2" customWidth="1"/>
    <col min="10254" max="10255" width="9" style="2"/>
    <col min="10256" max="10256" width="9.36328125" style="2" customWidth="1"/>
    <col min="10257" max="10497" width="9" style="2"/>
    <col min="10498" max="10498" width="10.36328125" style="2" customWidth="1"/>
    <col min="10499" max="10499" width="32" style="2" customWidth="1"/>
    <col min="10500" max="10500" width="9" style="2"/>
    <col min="10501" max="10502" width="10.6328125" style="2" customWidth="1"/>
    <col min="10503" max="10503" width="8.6328125" style="2" customWidth="1"/>
    <col min="10504" max="10504" width="22.36328125" style="2" customWidth="1"/>
    <col min="10505" max="10505" width="15.6328125" style="2" customWidth="1"/>
    <col min="10506" max="10506" width="11.453125" style="2" customWidth="1"/>
    <col min="10507" max="10507" width="10.453125" style="2" customWidth="1"/>
    <col min="10508" max="10508" width="12.54296875" style="2" customWidth="1"/>
    <col min="10509" max="10509" width="25.54296875" style="2" customWidth="1"/>
    <col min="10510" max="10511" width="9" style="2"/>
    <col min="10512" max="10512" width="9.36328125" style="2" customWidth="1"/>
    <col min="10513" max="10753" width="9" style="2"/>
    <col min="10754" max="10754" width="10.36328125" style="2" customWidth="1"/>
    <col min="10755" max="10755" width="32" style="2" customWidth="1"/>
    <col min="10756" max="10756" width="9" style="2"/>
    <col min="10757" max="10758" width="10.6328125" style="2" customWidth="1"/>
    <col min="10759" max="10759" width="8.6328125" style="2" customWidth="1"/>
    <col min="10760" max="10760" width="22.36328125" style="2" customWidth="1"/>
    <col min="10761" max="10761" width="15.6328125" style="2" customWidth="1"/>
    <col min="10762" max="10762" width="11.453125" style="2" customWidth="1"/>
    <col min="10763" max="10763" width="10.453125" style="2" customWidth="1"/>
    <col min="10764" max="10764" width="12.54296875" style="2" customWidth="1"/>
    <col min="10765" max="10765" width="25.54296875" style="2" customWidth="1"/>
    <col min="10766" max="10767" width="9" style="2"/>
    <col min="10768" max="10768" width="9.36328125" style="2" customWidth="1"/>
    <col min="10769" max="11009" width="9" style="2"/>
    <col min="11010" max="11010" width="10.36328125" style="2" customWidth="1"/>
    <col min="11011" max="11011" width="32" style="2" customWidth="1"/>
    <col min="11012" max="11012" width="9" style="2"/>
    <col min="11013" max="11014" width="10.6328125" style="2" customWidth="1"/>
    <col min="11015" max="11015" width="8.6328125" style="2" customWidth="1"/>
    <col min="11016" max="11016" width="22.36328125" style="2" customWidth="1"/>
    <col min="11017" max="11017" width="15.6328125" style="2" customWidth="1"/>
    <col min="11018" max="11018" width="11.453125" style="2" customWidth="1"/>
    <col min="11019" max="11019" width="10.453125" style="2" customWidth="1"/>
    <col min="11020" max="11020" width="12.54296875" style="2" customWidth="1"/>
    <col min="11021" max="11021" width="25.54296875" style="2" customWidth="1"/>
    <col min="11022" max="11023" width="9" style="2"/>
    <col min="11024" max="11024" width="9.36328125" style="2" customWidth="1"/>
    <col min="11025" max="11265" width="9" style="2"/>
    <col min="11266" max="11266" width="10.36328125" style="2" customWidth="1"/>
    <col min="11267" max="11267" width="32" style="2" customWidth="1"/>
    <col min="11268" max="11268" width="9" style="2"/>
    <col min="11269" max="11270" width="10.6328125" style="2" customWidth="1"/>
    <col min="11271" max="11271" width="8.6328125" style="2" customWidth="1"/>
    <col min="11272" max="11272" width="22.36328125" style="2" customWidth="1"/>
    <col min="11273" max="11273" width="15.6328125" style="2" customWidth="1"/>
    <col min="11274" max="11274" width="11.453125" style="2" customWidth="1"/>
    <col min="11275" max="11275" width="10.453125" style="2" customWidth="1"/>
    <col min="11276" max="11276" width="12.54296875" style="2" customWidth="1"/>
    <col min="11277" max="11277" width="25.54296875" style="2" customWidth="1"/>
    <col min="11278" max="11279" width="9" style="2"/>
    <col min="11280" max="11280" width="9.36328125" style="2" customWidth="1"/>
    <col min="11281" max="11521" width="9" style="2"/>
    <col min="11522" max="11522" width="10.36328125" style="2" customWidth="1"/>
    <col min="11523" max="11523" width="32" style="2" customWidth="1"/>
    <col min="11524" max="11524" width="9" style="2"/>
    <col min="11525" max="11526" width="10.6328125" style="2" customWidth="1"/>
    <col min="11527" max="11527" width="8.6328125" style="2" customWidth="1"/>
    <col min="11528" max="11528" width="22.36328125" style="2" customWidth="1"/>
    <col min="11529" max="11529" width="15.6328125" style="2" customWidth="1"/>
    <col min="11530" max="11530" width="11.453125" style="2" customWidth="1"/>
    <col min="11531" max="11531" width="10.453125" style="2" customWidth="1"/>
    <col min="11532" max="11532" width="12.54296875" style="2" customWidth="1"/>
    <col min="11533" max="11533" width="25.54296875" style="2" customWidth="1"/>
    <col min="11534" max="11535" width="9" style="2"/>
    <col min="11536" max="11536" width="9.36328125" style="2" customWidth="1"/>
    <col min="11537" max="11777" width="9" style="2"/>
    <col min="11778" max="11778" width="10.36328125" style="2" customWidth="1"/>
    <col min="11779" max="11779" width="32" style="2" customWidth="1"/>
    <col min="11780" max="11780" width="9" style="2"/>
    <col min="11781" max="11782" width="10.6328125" style="2" customWidth="1"/>
    <col min="11783" max="11783" width="8.6328125" style="2" customWidth="1"/>
    <col min="11784" max="11784" width="22.36328125" style="2" customWidth="1"/>
    <col min="11785" max="11785" width="15.6328125" style="2" customWidth="1"/>
    <col min="11786" max="11786" width="11.453125" style="2" customWidth="1"/>
    <col min="11787" max="11787" width="10.453125" style="2" customWidth="1"/>
    <col min="11788" max="11788" width="12.54296875" style="2" customWidth="1"/>
    <col min="11789" max="11789" width="25.54296875" style="2" customWidth="1"/>
    <col min="11790" max="11791" width="9" style="2"/>
    <col min="11792" max="11792" width="9.36328125" style="2" customWidth="1"/>
    <col min="11793" max="12033" width="9" style="2"/>
    <col min="12034" max="12034" width="10.36328125" style="2" customWidth="1"/>
    <col min="12035" max="12035" width="32" style="2" customWidth="1"/>
    <col min="12036" max="12036" width="9" style="2"/>
    <col min="12037" max="12038" width="10.6328125" style="2" customWidth="1"/>
    <col min="12039" max="12039" width="8.6328125" style="2" customWidth="1"/>
    <col min="12040" max="12040" width="22.36328125" style="2" customWidth="1"/>
    <col min="12041" max="12041" width="15.6328125" style="2" customWidth="1"/>
    <col min="12042" max="12042" width="11.453125" style="2" customWidth="1"/>
    <col min="12043" max="12043" width="10.453125" style="2" customWidth="1"/>
    <col min="12044" max="12044" width="12.54296875" style="2" customWidth="1"/>
    <col min="12045" max="12045" width="25.54296875" style="2" customWidth="1"/>
    <col min="12046" max="12047" width="9" style="2"/>
    <col min="12048" max="12048" width="9.36328125" style="2" customWidth="1"/>
    <col min="12049" max="12289" width="9" style="2"/>
    <col min="12290" max="12290" width="10.36328125" style="2" customWidth="1"/>
    <col min="12291" max="12291" width="32" style="2" customWidth="1"/>
    <col min="12292" max="12292" width="9" style="2"/>
    <col min="12293" max="12294" width="10.6328125" style="2" customWidth="1"/>
    <col min="12295" max="12295" width="8.6328125" style="2" customWidth="1"/>
    <col min="12296" max="12296" width="22.36328125" style="2" customWidth="1"/>
    <col min="12297" max="12297" width="15.6328125" style="2" customWidth="1"/>
    <col min="12298" max="12298" width="11.453125" style="2" customWidth="1"/>
    <col min="12299" max="12299" width="10.453125" style="2" customWidth="1"/>
    <col min="12300" max="12300" width="12.54296875" style="2" customWidth="1"/>
    <col min="12301" max="12301" width="25.54296875" style="2" customWidth="1"/>
    <col min="12302" max="12303" width="9" style="2"/>
    <col min="12304" max="12304" width="9.36328125" style="2" customWidth="1"/>
    <col min="12305" max="12545" width="9" style="2"/>
    <col min="12546" max="12546" width="10.36328125" style="2" customWidth="1"/>
    <col min="12547" max="12547" width="32" style="2" customWidth="1"/>
    <col min="12548" max="12548" width="9" style="2"/>
    <col min="12549" max="12550" width="10.6328125" style="2" customWidth="1"/>
    <col min="12551" max="12551" width="8.6328125" style="2" customWidth="1"/>
    <col min="12552" max="12552" width="22.36328125" style="2" customWidth="1"/>
    <col min="12553" max="12553" width="15.6328125" style="2" customWidth="1"/>
    <col min="12554" max="12554" width="11.453125" style="2" customWidth="1"/>
    <col min="12555" max="12555" width="10.453125" style="2" customWidth="1"/>
    <col min="12556" max="12556" width="12.54296875" style="2" customWidth="1"/>
    <col min="12557" max="12557" width="25.54296875" style="2" customWidth="1"/>
    <col min="12558" max="12559" width="9" style="2"/>
    <col min="12560" max="12560" width="9.36328125" style="2" customWidth="1"/>
    <col min="12561" max="12801" width="9" style="2"/>
    <col min="12802" max="12802" width="10.36328125" style="2" customWidth="1"/>
    <col min="12803" max="12803" width="32" style="2" customWidth="1"/>
    <col min="12804" max="12804" width="9" style="2"/>
    <col min="12805" max="12806" width="10.6328125" style="2" customWidth="1"/>
    <col min="12807" max="12807" width="8.6328125" style="2" customWidth="1"/>
    <col min="12808" max="12808" width="22.36328125" style="2" customWidth="1"/>
    <col min="12809" max="12809" width="15.6328125" style="2" customWidth="1"/>
    <col min="12810" max="12810" width="11.453125" style="2" customWidth="1"/>
    <col min="12811" max="12811" width="10.453125" style="2" customWidth="1"/>
    <col min="12812" max="12812" width="12.54296875" style="2" customWidth="1"/>
    <col min="12813" max="12813" width="25.54296875" style="2" customWidth="1"/>
    <col min="12814" max="12815" width="9" style="2"/>
    <col min="12816" max="12816" width="9.36328125" style="2" customWidth="1"/>
    <col min="12817" max="13057" width="9" style="2"/>
    <col min="13058" max="13058" width="10.36328125" style="2" customWidth="1"/>
    <col min="13059" max="13059" width="32" style="2" customWidth="1"/>
    <col min="13060" max="13060" width="9" style="2"/>
    <col min="13061" max="13062" width="10.6328125" style="2" customWidth="1"/>
    <col min="13063" max="13063" width="8.6328125" style="2" customWidth="1"/>
    <col min="13064" max="13064" width="22.36328125" style="2" customWidth="1"/>
    <col min="13065" max="13065" width="15.6328125" style="2" customWidth="1"/>
    <col min="13066" max="13066" width="11.453125" style="2" customWidth="1"/>
    <col min="13067" max="13067" width="10.453125" style="2" customWidth="1"/>
    <col min="13068" max="13068" width="12.54296875" style="2" customWidth="1"/>
    <col min="13069" max="13069" width="25.54296875" style="2" customWidth="1"/>
    <col min="13070" max="13071" width="9" style="2"/>
    <col min="13072" max="13072" width="9.36328125" style="2" customWidth="1"/>
    <col min="13073" max="13313" width="9" style="2"/>
    <col min="13314" max="13314" width="10.36328125" style="2" customWidth="1"/>
    <col min="13315" max="13315" width="32" style="2" customWidth="1"/>
    <col min="13316" max="13316" width="9" style="2"/>
    <col min="13317" max="13318" width="10.6328125" style="2" customWidth="1"/>
    <col min="13319" max="13319" width="8.6328125" style="2" customWidth="1"/>
    <col min="13320" max="13320" width="22.36328125" style="2" customWidth="1"/>
    <col min="13321" max="13321" width="15.6328125" style="2" customWidth="1"/>
    <col min="13322" max="13322" width="11.453125" style="2" customWidth="1"/>
    <col min="13323" max="13323" width="10.453125" style="2" customWidth="1"/>
    <col min="13324" max="13324" width="12.54296875" style="2" customWidth="1"/>
    <col min="13325" max="13325" width="25.54296875" style="2" customWidth="1"/>
    <col min="13326" max="13327" width="9" style="2"/>
    <col min="13328" max="13328" width="9.36328125" style="2" customWidth="1"/>
    <col min="13329" max="13569" width="9" style="2"/>
    <col min="13570" max="13570" width="10.36328125" style="2" customWidth="1"/>
    <col min="13571" max="13571" width="32" style="2" customWidth="1"/>
    <col min="13572" max="13572" width="9" style="2"/>
    <col min="13573" max="13574" width="10.6328125" style="2" customWidth="1"/>
    <col min="13575" max="13575" width="8.6328125" style="2" customWidth="1"/>
    <col min="13576" max="13576" width="22.36328125" style="2" customWidth="1"/>
    <col min="13577" max="13577" width="15.6328125" style="2" customWidth="1"/>
    <col min="13578" max="13578" width="11.453125" style="2" customWidth="1"/>
    <col min="13579" max="13579" width="10.453125" style="2" customWidth="1"/>
    <col min="13580" max="13580" width="12.54296875" style="2" customWidth="1"/>
    <col min="13581" max="13581" width="25.54296875" style="2" customWidth="1"/>
    <col min="13582" max="13583" width="9" style="2"/>
    <col min="13584" max="13584" width="9.36328125" style="2" customWidth="1"/>
    <col min="13585" max="13825" width="9" style="2"/>
    <col min="13826" max="13826" width="10.36328125" style="2" customWidth="1"/>
    <col min="13827" max="13827" width="32" style="2" customWidth="1"/>
    <col min="13828" max="13828" width="9" style="2"/>
    <col min="13829" max="13830" width="10.6328125" style="2" customWidth="1"/>
    <col min="13831" max="13831" width="8.6328125" style="2" customWidth="1"/>
    <col min="13832" max="13832" width="22.36328125" style="2" customWidth="1"/>
    <col min="13833" max="13833" width="15.6328125" style="2" customWidth="1"/>
    <col min="13834" max="13834" width="11.453125" style="2" customWidth="1"/>
    <col min="13835" max="13835" width="10.453125" style="2" customWidth="1"/>
    <col min="13836" max="13836" width="12.54296875" style="2" customWidth="1"/>
    <col min="13837" max="13837" width="25.54296875" style="2" customWidth="1"/>
    <col min="13838" max="13839" width="9" style="2"/>
    <col min="13840" max="13840" width="9.36328125" style="2" customWidth="1"/>
    <col min="13841" max="14081" width="9" style="2"/>
    <col min="14082" max="14082" width="10.36328125" style="2" customWidth="1"/>
    <col min="14083" max="14083" width="32" style="2" customWidth="1"/>
    <col min="14084" max="14084" width="9" style="2"/>
    <col min="14085" max="14086" width="10.6328125" style="2" customWidth="1"/>
    <col min="14087" max="14087" width="8.6328125" style="2" customWidth="1"/>
    <col min="14088" max="14088" width="22.36328125" style="2" customWidth="1"/>
    <col min="14089" max="14089" width="15.6328125" style="2" customWidth="1"/>
    <col min="14090" max="14090" width="11.453125" style="2" customWidth="1"/>
    <col min="14091" max="14091" width="10.453125" style="2" customWidth="1"/>
    <col min="14092" max="14092" width="12.54296875" style="2" customWidth="1"/>
    <col min="14093" max="14093" width="25.54296875" style="2" customWidth="1"/>
    <col min="14094" max="14095" width="9" style="2"/>
    <col min="14096" max="14096" width="9.36328125" style="2" customWidth="1"/>
    <col min="14097" max="14337" width="9" style="2"/>
    <col min="14338" max="14338" width="10.36328125" style="2" customWidth="1"/>
    <col min="14339" max="14339" width="32" style="2" customWidth="1"/>
    <col min="14340" max="14340" width="9" style="2"/>
    <col min="14341" max="14342" width="10.6328125" style="2" customWidth="1"/>
    <col min="14343" max="14343" width="8.6328125" style="2" customWidth="1"/>
    <col min="14344" max="14344" width="22.36328125" style="2" customWidth="1"/>
    <col min="14345" max="14345" width="15.6328125" style="2" customWidth="1"/>
    <col min="14346" max="14346" width="11.453125" style="2" customWidth="1"/>
    <col min="14347" max="14347" width="10.453125" style="2" customWidth="1"/>
    <col min="14348" max="14348" width="12.54296875" style="2" customWidth="1"/>
    <col min="14349" max="14349" width="25.54296875" style="2" customWidth="1"/>
    <col min="14350" max="14351" width="9" style="2"/>
    <col min="14352" max="14352" width="9.36328125" style="2" customWidth="1"/>
    <col min="14353" max="14593" width="9" style="2"/>
    <col min="14594" max="14594" width="10.36328125" style="2" customWidth="1"/>
    <col min="14595" max="14595" width="32" style="2" customWidth="1"/>
    <col min="14596" max="14596" width="9" style="2"/>
    <col min="14597" max="14598" width="10.6328125" style="2" customWidth="1"/>
    <col min="14599" max="14599" width="8.6328125" style="2" customWidth="1"/>
    <col min="14600" max="14600" width="22.36328125" style="2" customWidth="1"/>
    <col min="14601" max="14601" width="15.6328125" style="2" customWidth="1"/>
    <col min="14602" max="14602" width="11.453125" style="2" customWidth="1"/>
    <col min="14603" max="14603" width="10.453125" style="2" customWidth="1"/>
    <col min="14604" max="14604" width="12.54296875" style="2" customWidth="1"/>
    <col min="14605" max="14605" width="25.54296875" style="2" customWidth="1"/>
    <col min="14606" max="14607" width="9" style="2"/>
    <col min="14608" max="14608" width="9.36328125" style="2" customWidth="1"/>
    <col min="14609" max="14849" width="9" style="2"/>
    <col min="14850" max="14850" width="10.36328125" style="2" customWidth="1"/>
    <col min="14851" max="14851" width="32" style="2" customWidth="1"/>
    <col min="14852" max="14852" width="9" style="2"/>
    <col min="14853" max="14854" width="10.6328125" style="2" customWidth="1"/>
    <col min="14855" max="14855" width="8.6328125" style="2" customWidth="1"/>
    <col min="14856" max="14856" width="22.36328125" style="2" customWidth="1"/>
    <col min="14857" max="14857" width="15.6328125" style="2" customWidth="1"/>
    <col min="14858" max="14858" width="11.453125" style="2" customWidth="1"/>
    <col min="14859" max="14859" width="10.453125" style="2" customWidth="1"/>
    <col min="14860" max="14860" width="12.54296875" style="2" customWidth="1"/>
    <col min="14861" max="14861" width="25.54296875" style="2" customWidth="1"/>
    <col min="14862" max="14863" width="9" style="2"/>
    <col min="14864" max="14864" width="9.36328125" style="2" customWidth="1"/>
    <col min="14865" max="15105" width="9" style="2"/>
    <col min="15106" max="15106" width="10.36328125" style="2" customWidth="1"/>
    <col min="15107" max="15107" width="32" style="2" customWidth="1"/>
    <col min="15108" max="15108" width="9" style="2"/>
    <col min="15109" max="15110" width="10.6328125" style="2" customWidth="1"/>
    <col min="15111" max="15111" width="8.6328125" style="2" customWidth="1"/>
    <col min="15112" max="15112" width="22.36328125" style="2" customWidth="1"/>
    <col min="15113" max="15113" width="15.6328125" style="2" customWidth="1"/>
    <col min="15114" max="15114" width="11.453125" style="2" customWidth="1"/>
    <col min="15115" max="15115" width="10.453125" style="2" customWidth="1"/>
    <col min="15116" max="15116" width="12.54296875" style="2" customWidth="1"/>
    <col min="15117" max="15117" width="25.54296875" style="2" customWidth="1"/>
    <col min="15118" max="15119" width="9" style="2"/>
    <col min="15120" max="15120" width="9.36328125" style="2" customWidth="1"/>
    <col min="15121" max="15361" width="9" style="2"/>
    <col min="15362" max="15362" width="10.36328125" style="2" customWidth="1"/>
    <col min="15363" max="15363" width="32" style="2" customWidth="1"/>
    <col min="15364" max="15364" width="9" style="2"/>
    <col min="15365" max="15366" width="10.6328125" style="2" customWidth="1"/>
    <col min="15367" max="15367" width="8.6328125" style="2" customWidth="1"/>
    <col min="15368" max="15368" width="22.36328125" style="2" customWidth="1"/>
    <col min="15369" max="15369" width="15.6328125" style="2" customWidth="1"/>
    <col min="15370" max="15370" width="11.453125" style="2" customWidth="1"/>
    <col min="15371" max="15371" width="10.453125" style="2" customWidth="1"/>
    <col min="15372" max="15372" width="12.54296875" style="2" customWidth="1"/>
    <col min="15373" max="15373" width="25.54296875" style="2" customWidth="1"/>
    <col min="15374" max="15375" width="9" style="2"/>
    <col min="15376" max="15376" width="9.36328125" style="2" customWidth="1"/>
    <col min="15377" max="15617" width="9" style="2"/>
    <col min="15618" max="15618" width="10.36328125" style="2" customWidth="1"/>
    <col min="15619" max="15619" width="32" style="2" customWidth="1"/>
    <col min="15620" max="15620" width="9" style="2"/>
    <col min="15621" max="15622" width="10.6328125" style="2" customWidth="1"/>
    <col min="15623" max="15623" width="8.6328125" style="2" customWidth="1"/>
    <col min="15624" max="15624" width="22.36328125" style="2" customWidth="1"/>
    <col min="15625" max="15625" width="15.6328125" style="2" customWidth="1"/>
    <col min="15626" max="15626" width="11.453125" style="2" customWidth="1"/>
    <col min="15627" max="15627" width="10.453125" style="2" customWidth="1"/>
    <col min="15628" max="15628" width="12.54296875" style="2" customWidth="1"/>
    <col min="15629" max="15629" width="25.54296875" style="2" customWidth="1"/>
    <col min="15630" max="15631" width="9" style="2"/>
    <col min="15632" max="15632" width="9.36328125" style="2" customWidth="1"/>
    <col min="15633" max="15873" width="9" style="2"/>
    <col min="15874" max="15874" width="10.36328125" style="2" customWidth="1"/>
    <col min="15875" max="15875" width="32" style="2" customWidth="1"/>
    <col min="15876" max="15876" width="9" style="2"/>
    <col min="15877" max="15878" width="10.6328125" style="2" customWidth="1"/>
    <col min="15879" max="15879" width="8.6328125" style="2" customWidth="1"/>
    <col min="15880" max="15880" width="22.36328125" style="2" customWidth="1"/>
    <col min="15881" max="15881" width="15.6328125" style="2" customWidth="1"/>
    <col min="15882" max="15882" width="11.453125" style="2" customWidth="1"/>
    <col min="15883" max="15883" width="10.453125" style="2" customWidth="1"/>
    <col min="15884" max="15884" width="12.54296875" style="2" customWidth="1"/>
    <col min="15885" max="15885" width="25.54296875" style="2" customWidth="1"/>
    <col min="15886" max="15887" width="9" style="2"/>
    <col min="15888" max="15888" width="9.36328125" style="2" customWidth="1"/>
    <col min="15889" max="16129" width="9" style="2"/>
    <col min="16130" max="16130" width="10.36328125" style="2" customWidth="1"/>
    <col min="16131" max="16131" width="32" style="2" customWidth="1"/>
    <col min="16132" max="16132" width="9" style="2"/>
    <col min="16133" max="16134" width="10.6328125" style="2" customWidth="1"/>
    <col min="16135" max="16135" width="8.6328125" style="2" customWidth="1"/>
    <col min="16136" max="16136" width="22.36328125" style="2" customWidth="1"/>
    <col min="16137" max="16137" width="15.6328125" style="2" customWidth="1"/>
    <col min="16138" max="16138" width="11.453125" style="2" customWidth="1"/>
    <col min="16139" max="16139" width="10.453125" style="2" customWidth="1"/>
    <col min="16140" max="16140" width="12.54296875" style="2" customWidth="1"/>
    <col min="16141" max="16141" width="25.54296875" style="2" customWidth="1"/>
    <col min="16142" max="16143" width="9" style="2"/>
    <col min="16144" max="16144" width="9.36328125" style="2" customWidth="1"/>
    <col min="16145" max="16384" width="9" style="2"/>
  </cols>
  <sheetData>
    <row r="1" spans="1:40" ht="23" customHeight="1" thickTop="1" thickBot="1" x14ac:dyDescent="0.35">
      <c r="A1" s="67" t="s">
        <v>0</v>
      </c>
      <c r="B1" s="68" t="s">
        <v>129</v>
      </c>
      <c r="C1" s="69"/>
      <c r="D1" s="69"/>
      <c r="E1" s="69"/>
      <c r="F1" s="69"/>
      <c r="G1" s="69"/>
      <c r="H1" s="69"/>
      <c r="I1" s="69"/>
      <c r="J1" s="69"/>
      <c r="K1" s="69"/>
      <c r="L1" s="70" t="s">
        <v>1</v>
      </c>
      <c r="M1" s="71"/>
      <c r="N1" s="72"/>
      <c r="O1" s="72"/>
      <c r="P1" s="72"/>
      <c r="Q1" s="60"/>
      <c r="R1" s="73"/>
      <c r="S1" s="73"/>
      <c r="T1" s="73"/>
      <c r="U1" s="73"/>
      <c r="V1" s="73"/>
      <c r="W1" s="73"/>
    </row>
    <row r="2" spans="1:40" customFormat="1" ht="19.5" thickTop="1" thickBot="1" x14ac:dyDescent="0.5">
      <c r="A2" s="74" t="s">
        <v>2</v>
      </c>
      <c r="B2" s="75"/>
      <c r="C2" s="75"/>
      <c r="D2" s="75"/>
      <c r="E2" s="75"/>
      <c r="F2" s="75"/>
      <c r="G2" s="75"/>
      <c r="H2" s="75"/>
      <c r="I2" s="75"/>
      <c r="J2" s="75"/>
      <c r="K2" s="75"/>
      <c r="L2" s="75"/>
      <c r="M2" s="75"/>
      <c r="N2" s="76"/>
      <c r="O2" s="72"/>
      <c r="P2" s="72"/>
      <c r="Q2" s="60"/>
      <c r="R2" s="73"/>
      <c r="S2" s="73"/>
      <c r="T2" s="73"/>
      <c r="U2" s="73"/>
      <c r="V2" s="73"/>
      <c r="W2" s="73"/>
      <c r="X2" s="2"/>
      <c r="Y2" s="2"/>
      <c r="Z2" s="2"/>
      <c r="AA2" s="2"/>
      <c r="AB2" s="2"/>
      <c r="AC2" s="2"/>
      <c r="AD2" s="2"/>
      <c r="AE2" s="2"/>
      <c r="AF2" s="2"/>
      <c r="AG2" s="2"/>
      <c r="AH2" s="2"/>
      <c r="AI2" s="2"/>
      <c r="AJ2" s="2"/>
      <c r="AK2" s="2"/>
      <c r="AL2" s="2"/>
      <c r="AM2" s="2"/>
      <c r="AN2" s="2"/>
    </row>
    <row r="3" spans="1:40" ht="54.5" thickTop="1" x14ac:dyDescent="0.3">
      <c r="A3" s="79" t="s">
        <v>3</v>
      </c>
      <c r="B3" s="79" t="s">
        <v>4</v>
      </c>
      <c r="C3" s="79" t="s">
        <v>123</v>
      </c>
      <c r="D3" s="79" t="s">
        <v>5</v>
      </c>
      <c r="E3" s="79" t="s">
        <v>6</v>
      </c>
      <c r="F3" s="79" t="s">
        <v>7</v>
      </c>
      <c r="G3" s="79" t="s">
        <v>8</v>
      </c>
      <c r="H3" s="79" t="s">
        <v>124</v>
      </c>
      <c r="I3" s="79" t="s">
        <v>9</v>
      </c>
      <c r="J3" s="79" t="s">
        <v>10</v>
      </c>
      <c r="K3" s="79" t="s">
        <v>125</v>
      </c>
      <c r="L3" s="79" t="s">
        <v>11</v>
      </c>
      <c r="M3" s="79" t="s">
        <v>12</v>
      </c>
      <c r="N3" s="79" t="s">
        <v>13</v>
      </c>
      <c r="O3" s="72"/>
      <c r="P3" s="72"/>
      <c r="Q3" s="60"/>
      <c r="R3" s="73"/>
      <c r="S3" s="73"/>
      <c r="T3" s="73"/>
      <c r="U3" s="73"/>
      <c r="V3" s="73"/>
      <c r="W3" s="73"/>
    </row>
    <row r="4" spans="1:40" ht="2.25" customHeight="1" x14ac:dyDescent="0.3">
      <c r="A4" s="80"/>
      <c r="B4" s="81"/>
      <c r="C4" s="82"/>
      <c r="D4" s="83"/>
      <c r="E4" s="83"/>
      <c r="F4" s="84"/>
      <c r="G4" s="85"/>
      <c r="H4" s="86"/>
      <c r="I4" s="86"/>
      <c r="J4" s="86"/>
      <c r="K4" s="86"/>
      <c r="L4" s="87"/>
      <c r="M4" s="88"/>
      <c r="N4" s="89"/>
      <c r="O4" s="72"/>
      <c r="P4" s="72"/>
      <c r="Q4" s="60"/>
      <c r="R4" s="73"/>
      <c r="S4" s="73"/>
      <c r="T4" s="73"/>
      <c r="U4" s="73"/>
      <c r="V4" s="73"/>
      <c r="W4" s="73"/>
    </row>
    <row r="5" spans="1:40" s="8" customFormat="1" ht="16.5" x14ac:dyDescent="0.3">
      <c r="A5" s="272" t="s">
        <v>14</v>
      </c>
      <c r="B5" s="251" t="s">
        <v>15</v>
      </c>
      <c r="C5" s="255">
        <v>2800</v>
      </c>
      <c r="D5" s="257" t="s">
        <v>61</v>
      </c>
      <c r="E5" s="259">
        <v>1</v>
      </c>
      <c r="F5" s="259">
        <v>210</v>
      </c>
      <c r="G5" s="4" t="s">
        <v>16</v>
      </c>
      <c r="H5" s="19">
        <v>100</v>
      </c>
      <c r="I5" s="6">
        <v>0.28000000000000003</v>
      </c>
      <c r="J5" s="262">
        <v>5</v>
      </c>
      <c r="K5" s="263">
        <v>0.15896250000000001</v>
      </c>
      <c r="L5" s="275" t="s">
        <v>17</v>
      </c>
      <c r="M5" s="7"/>
      <c r="N5" s="276" t="s">
        <v>34</v>
      </c>
      <c r="O5" s="72"/>
      <c r="P5" s="72"/>
      <c r="Q5" s="60"/>
      <c r="R5" s="73"/>
      <c r="S5" s="73"/>
      <c r="T5" s="73"/>
      <c r="U5" s="73"/>
      <c r="V5" s="73"/>
      <c r="W5" s="73"/>
      <c r="X5" s="2"/>
      <c r="Y5" s="2"/>
      <c r="Z5" s="2"/>
      <c r="AA5" s="2"/>
      <c r="AB5" s="2"/>
      <c r="AC5" s="2"/>
      <c r="AD5" s="2"/>
      <c r="AE5" s="2"/>
      <c r="AF5" s="2"/>
      <c r="AG5" s="2"/>
      <c r="AH5" s="2"/>
      <c r="AI5" s="2"/>
      <c r="AJ5" s="2"/>
      <c r="AK5" s="2"/>
      <c r="AL5" s="2"/>
      <c r="AM5" s="2"/>
      <c r="AN5" s="2"/>
    </row>
    <row r="6" spans="1:40" s="8" customFormat="1" ht="14.5" x14ac:dyDescent="0.3">
      <c r="A6" s="273"/>
      <c r="B6" s="252"/>
      <c r="C6" s="256"/>
      <c r="D6" s="258"/>
      <c r="E6" s="260"/>
      <c r="F6" s="261"/>
      <c r="G6" s="4" t="s">
        <v>18</v>
      </c>
      <c r="H6" s="19">
        <v>100</v>
      </c>
      <c r="I6" s="9">
        <v>0.28000000000000003</v>
      </c>
      <c r="J6" s="260"/>
      <c r="K6" s="264"/>
      <c r="L6" s="275"/>
      <c r="M6" s="10"/>
      <c r="N6" s="277"/>
      <c r="O6" s="72"/>
      <c r="P6" s="72"/>
      <c r="Q6" s="60"/>
      <c r="R6" s="73"/>
      <c r="S6" s="73"/>
      <c r="T6" s="73"/>
      <c r="U6" s="73"/>
      <c r="V6" s="73"/>
      <c r="W6" s="73"/>
      <c r="X6" s="2"/>
      <c r="Y6" s="2"/>
      <c r="Z6" s="2"/>
      <c r="AA6" s="2"/>
      <c r="AB6" s="2"/>
      <c r="AC6" s="2"/>
      <c r="AD6" s="2"/>
      <c r="AE6" s="2"/>
      <c r="AF6" s="2"/>
      <c r="AG6" s="2"/>
      <c r="AH6" s="2"/>
      <c r="AI6" s="2"/>
      <c r="AJ6" s="2"/>
      <c r="AK6" s="2"/>
      <c r="AL6" s="2"/>
      <c r="AM6" s="2"/>
      <c r="AN6" s="2"/>
    </row>
    <row r="7" spans="1:40" ht="14.5" x14ac:dyDescent="0.35">
      <c r="A7" s="284"/>
      <c r="B7" s="283"/>
      <c r="C7" s="283"/>
      <c r="D7" s="283"/>
      <c r="E7" s="283"/>
      <c r="F7" s="283"/>
      <c r="G7" s="4" t="s">
        <v>19</v>
      </c>
      <c r="H7" s="33">
        <v>0.9</v>
      </c>
      <c r="I7" s="11"/>
      <c r="J7" s="283"/>
      <c r="K7" s="283"/>
      <c r="L7" s="275"/>
      <c r="M7" s="12"/>
      <c r="N7" s="278"/>
      <c r="O7" s="72"/>
      <c r="P7" s="72"/>
      <c r="Q7" s="60"/>
      <c r="R7" s="73"/>
      <c r="S7" s="73"/>
      <c r="T7" s="73"/>
      <c r="U7" s="73"/>
      <c r="V7" s="73"/>
      <c r="W7" s="73"/>
    </row>
    <row r="8" spans="1:40" s="8" customFormat="1" ht="16.5" x14ac:dyDescent="0.3">
      <c r="A8" s="272" t="s">
        <v>20</v>
      </c>
      <c r="B8" s="251" t="s">
        <v>62</v>
      </c>
      <c r="C8" s="285">
        <v>1600</v>
      </c>
      <c r="D8" s="239" t="s">
        <v>63</v>
      </c>
      <c r="E8" s="242">
        <v>1</v>
      </c>
      <c r="F8" s="242">
        <v>210</v>
      </c>
      <c r="G8" s="173" t="s">
        <v>16</v>
      </c>
      <c r="H8" s="174">
        <v>350</v>
      </c>
      <c r="I8" s="37">
        <v>0.16</v>
      </c>
      <c r="J8" s="262">
        <v>5</v>
      </c>
      <c r="K8" s="263">
        <v>9.6162499999999998E-2</v>
      </c>
      <c r="L8" s="275" t="s">
        <v>17</v>
      </c>
      <c r="M8" s="7"/>
      <c r="N8" s="276" t="s">
        <v>34</v>
      </c>
      <c r="O8" s="72"/>
      <c r="P8" s="72"/>
      <c r="Q8" s="60"/>
      <c r="R8" s="73"/>
      <c r="S8" s="73"/>
      <c r="T8" s="73"/>
      <c r="U8" s="73"/>
      <c r="V8" s="73"/>
      <c r="W8" s="73"/>
      <c r="X8" s="2"/>
      <c r="Y8" s="2"/>
      <c r="Z8" s="2"/>
      <c r="AA8" s="2"/>
      <c r="AB8" s="2"/>
      <c r="AC8" s="2"/>
      <c r="AD8" s="2"/>
      <c r="AE8" s="2"/>
      <c r="AF8" s="2"/>
      <c r="AG8" s="2"/>
      <c r="AH8" s="2"/>
      <c r="AI8" s="2"/>
      <c r="AJ8" s="2"/>
      <c r="AK8" s="2"/>
      <c r="AL8" s="2"/>
      <c r="AM8" s="2"/>
      <c r="AN8" s="2"/>
    </row>
    <row r="9" spans="1:40" s="8" customFormat="1" ht="14.5" x14ac:dyDescent="0.3">
      <c r="A9" s="273"/>
      <c r="B9" s="252"/>
      <c r="C9" s="286"/>
      <c r="D9" s="240"/>
      <c r="E9" s="243"/>
      <c r="F9" s="287"/>
      <c r="G9" s="173" t="s">
        <v>18</v>
      </c>
      <c r="H9" s="174">
        <v>100</v>
      </c>
      <c r="I9" s="38">
        <v>0.16</v>
      </c>
      <c r="J9" s="260"/>
      <c r="K9" s="264"/>
      <c r="L9" s="275"/>
      <c r="M9" s="10"/>
      <c r="N9" s="277"/>
      <c r="O9" s="72"/>
      <c r="P9" s="72"/>
      <c r="Q9" s="60"/>
      <c r="R9" s="73"/>
      <c r="S9" s="73"/>
      <c r="T9" s="73"/>
      <c r="U9" s="73"/>
      <c r="V9" s="73"/>
      <c r="W9" s="73"/>
      <c r="X9" s="2"/>
      <c r="Y9" s="2"/>
      <c r="Z9" s="2"/>
      <c r="AA9" s="2"/>
      <c r="AB9" s="2"/>
      <c r="AC9" s="2"/>
      <c r="AD9" s="2"/>
      <c r="AE9" s="2"/>
      <c r="AF9" s="2"/>
      <c r="AG9" s="2"/>
      <c r="AH9" s="2"/>
      <c r="AI9" s="2"/>
      <c r="AJ9" s="2"/>
      <c r="AK9" s="2"/>
      <c r="AL9" s="2"/>
      <c r="AM9" s="2"/>
      <c r="AN9" s="2"/>
    </row>
    <row r="10" spans="1:40" ht="14.5" x14ac:dyDescent="0.35">
      <c r="A10" s="284"/>
      <c r="B10" s="283"/>
      <c r="C10" s="241"/>
      <c r="D10" s="241"/>
      <c r="E10" s="241"/>
      <c r="F10" s="241"/>
      <c r="G10" s="173" t="s">
        <v>19</v>
      </c>
      <c r="H10" s="175">
        <v>0.9</v>
      </c>
      <c r="I10" s="39"/>
      <c r="J10" s="283"/>
      <c r="K10" s="283"/>
      <c r="L10" s="275"/>
      <c r="M10" s="12"/>
      <c r="N10" s="278"/>
      <c r="O10" s="72"/>
      <c r="P10" s="72"/>
      <c r="Q10" s="60"/>
      <c r="R10" s="73"/>
      <c r="S10" s="73"/>
      <c r="T10" s="73"/>
      <c r="U10" s="73"/>
      <c r="V10" s="73"/>
      <c r="W10" s="73"/>
    </row>
    <row r="11" spans="1:40" s="8" customFormat="1" ht="14.5" x14ac:dyDescent="0.3">
      <c r="A11" s="272" t="s">
        <v>21</v>
      </c>
      <c r="B11" s="251" t="s">
        <v>60</v>
      </c>
      <c r="C11" s="255">
        <v>20000</v>
      </c>
      <c r="D11" s="257" t="s">
        <v>61</v>
      </c>
      <c r="E11" s="259">
        <v>1</v>
      </c>
      <c r="F11" s="259">
        <v>40</v>
      </c>
      <c r="G11" s="4" t="s">
        <v>22</v>
      </c>
      <c r="H11" s="19">
        <v>8.3000000000000007</v>
      </c>
      <c r="I11" s="9">
        <f>C11*H11/1000000</f>
        <v>0.16600000000000001</v>
      </c>
      <c r="J11" s="262">
        <v>15</v>
      </c>
      <c r="K11" s="279">
        <v>0.39600000000000002</v>
      </c>
      <c r="L11" s="262" t="s">
        <v>23</v>
      </c>
      <c r="M11" s="267" t="s">
        <v>24</v>
      </c>
      <c r="N11" s="269" t="s">
        <v>34</v>
      </c>
      <c r="O11" s="72"/>
      <c r="P11" s="72"/>
      <c r="Q11" s="60"/>
      <c r="R11" s="73"/>
      <c r="S11" s="73"/>
      <c r="T11" s="73"/>
      <c r="U11" s="73"/>
      <c r="V11" s="73"/>
      <c r="W11" s="73"/>
      <c r="X11" s="2"/>
      <c r="Y11" s="2"/>
      <c r="Z11" s="2"/>
      <c r="AA11" s="2"/>
      <c r="AB11" s="2"/>
      <c r="AC11" s="2"/>
      <c r="AD11" s="2"/>
      <c r="AE11" s="2"/>
      <c r="AF11" s="2"/>
      <c r="AG11" s="2"/>
      <c r="AH11" s="2"/>
      <c r="AI11" s="2"/>
      <c r="AJ11" s="2"/>
      <c r="AK11" s="2"/>
      <c r="AL11" s="2"/>
      <c r="AM11" s="2"/>
      <c r="AN11" s="2"/>
    </row>
    <row r="12" spans="1:40" s="8" customFormat="1" ht="14.5" x14ac:dyDescent="0.3">
      <c r="A12" s="273"/>
      <c r="B12" s="252"/>
      <c r="C12" s="256"/>
      <c r="D12" s="258"/>
      <c r="E12" s="260"/>
      <c r="F12" s="261"/>
      <c r="G12" s="4" t="s">
        <v>25</v>
      </c>
      <c r="H12" s="19">
        <v>10</v>
      </c>
      <c r="I12" s="9">
        <f>C11*H12/1000000</f>
        <v>0.2</v>
      </c>
      <c r="J12" s="260"/>
      <c r="K12" s="280"/>
      <c r="L12" s="265"/>
      <c r="M12" s="282"/>
      <c r="N12" s="270"/>
      <c r="O12" s="72"/>
      <c r="P12" s="72"/>
      <c r="Q12" s="60"/>
      <c r="R12" s="73"/>
      <c r="S12" s="73"/>
      <c r="T12" s="73"/>
      <c r="U12" s="73"/>
      <c r="V12" s="73"/>
      <c r="W12" s="73"/>
      <c r="X12" s="2"/>
      <c r="Y12" s="2"/>
      <c r="Z12" s="2"/>
      <c r="AA12" s="2"/>
      <c r="AB12" s="2"/>
      <c r="AC12" s="2"/>
      <c r="AD12" s="2"/>
      <c r="AE12" s="2"/>
      <c r="AF12" s="2"/>
      <c r="AG12" s="2"/>
      <c r="AH12" s="2"/>
      <c r="AI12" s="2"/>
      <c r="AJ12" s="2"/>
      <c r="AK12" s="2"/>
      <c r="AL12" s="2"/>
      <c r="AM12" s="2"/>
      <c r="AN12" s="2"/>
    </row>
    <row r="13" spans="1:40" s="8" customFormat="1" ht="16.5" x14ac:dyDescent="0.3">
      <c r="A13" s="273"/>
      <c r="B13" s="252"/>
      <c r="C13" s="256"/>
      <c r="D13" s="258"/>
      <c r="E13" s="260"/>
      <c r="F13" s="261"/>
      <c r="G13" s="4" t="s">
        <v>26</v>
      </c>
      <c r="H13" s="19">
        <v>5</v>
      </c>
      <c r="I13" s="9">
        <f>C11*H13/1000000</f>
        <v>0.1</v>
      </c>
      <c r="J13" s="260"/>
      <c r="K13" s="280"/>
      <c r="L13" s="265"/>
      <c r="M13" s="282"/>
      <c r="N13" s="270"/>
      <c r="O13" s="72"/>
      <c r="P13" s="72"/>
      <c r="Q13" s="60"/>
      <c r="R13" s="73"/>
      <c r="S13" s="73"/>
      <c r="T13" s="73"/>
      <c r="U13" s="73"/>
      <c r="V13" s="73"/>
      <c r="W13" s="73"/>
      <c r="X13" s="2"/>
      <c r="Y13" s="2"/>
      <c r="Z13" s="2"/>
      <c r="AA13" s="2"/>
      <c r="AB13" s="2"/>
      <c r="AC13" s="2"/>
      <c r="AD13" s="2"/>
      <c r="AE13" s="2"/>
      <c r="AF13" s="2"/>
      <c r="AG13" s="2"/>
      <c r="AH13" s="2"/>
      <c r="AI13" s="2"/>
      <c r="AJ13" s="2"/>
      <c r="AK13" s="2"/>
      <c r="AL13" s="2"/>
      <c r="AM13" s="2"/>
      <c r="AN13" s="2"/>
    </row>
    <row r="14" spans="1:40" s="8" customFormat="1" ht="16.5" x14ac:dyDescent="0.3">
      <c r="A14" s="273"/>
      <c r="B14" s="252"/>
      <c r="C14" s="256"/>
      <c r="D14" s="258"/>
      <c r="E14" s="260"/>
      <c r="F14" s="261"/>
      <c r="G14" s="4" t="s">
        <v>27</v>
      </c>
      <c r="H14" s="19">
        <v>350</v>
      </c>
      <c r="I14" s="9">
        <f>'combustioni ricalcolo autorizza'!I4/1000</f>
        <v>0.30968147368421051</v>
      </c>
      <c r="J14" s="260"/>
      <c r="K14" s="280"/>
      <c r="L14" s="265"/>
      <c r="M14" s="282"/>
      <c r="N14" s="270"/>
      <c r="O14" s="72"/>
      <c r="P14" s="107"/>
      <c r="Q14" s="60"/>
      <c r="R14" s="73"/>
      <c r="S14" s="73"/>
      <c r="T14" s="73"/>
      <c r="U14" s="73"/>
      <c r="V14" s="73"/>
      <c r="W14" s="73"/>
      <c r="X14" s="2"/>
      <c r="Y14" s="2"/>
      <c r="Z14" s="2"/>
      <c r="AA14" s="2"/>
      <c r="AB14" s="2"/>
      <c r="AC14" s="2"/>
      <c r="AD14" s="2"/>
      <c r="AE14" s="2"/>
      <c r="AF14" s="2"/>
      <c r="AG14" s="2"/>
      <c r="AH14" s="2"/>
      <c r="AI14" s="2"/>
      <c r="AJ14" s="2"/>
      <c r="AK14" s="2"/>
      <c r="AL14" s="2"/>
      <c r="AM14" s="2"/>
      <c r="AN14" s="2"/>
    </row>
    <row r="15" spans="1:40" ht="14.5" x14ac:dyDescent="0.3">
      <c r="A15" s="273"/>
      <c r="B15" s="253"/>
      <c r="C15" s="253"/>
      <c r="D15" s="253"/>
      <c r="E15" s="253"/>
      <c r="F15" s="253"/>
      <c r="G15" s="4" t="s">
        <v>18</v>
      </c>
      <c r="H15" s="19">
        <v>100</v>
      </c>
      <c r="I15" s="9">
        <f>'combustioni ricalcolo autorizza'!I5/1000</f>
        <v>8.8480421052631569E-2</v>
      </c>
      <c r="J15" s="253"/>
      <c r="K15" s="281"/>
      <c r="L15" s="265"/>
      <c r="M15" s="282"/>
      <c r="N15" s="270"/>
      <c r="O15" s="72"/>
      <c r="P15" s="72"/>
      <c r="Q15" s="60"/>
      <c r="R15" s="73"/>
      <c r="S15" s="73"/>
      <c r="T15" s="73"/>
      <c r="U15" s="73"/>
      <c r="V15" s="73"/>
      <c r="W15" s="73"/>
    </row>
    <row r="16" spans="1:40" ht="14.5" x14ac:dyDescent="0.3">
      <c r="A16" s="273"/>
      <c r="B16" s="253"/>
      <c r="C16" s="253"/>
      <c r="D16" s="253"/>
      <c r="E16" s="253"/>
      <c r="F16" s="253"/>
      <c r="G16" s="4" t="s">
        <v>108</v>
      </c>
      <c r="H16" s="19">
        <v>1</v>
      </c>
      <c r="I16" s="9">
        <v>0.02</v>
      </c>
      <c r="J16" s="253"/>
      <c r="K16" s="281"/>
      <c r="L16" s="265"/>
      <c r="M16" s="282"/>
      <c r="N16" s="270"/>
      <c r="O16" s="72"/>
      <c r="P16" s="72"/>
      <c r="Q16" s="60"/>
      <c r="R16" s="73"/>
      <c r="S16" s="73"/>
      <c r="T16" s="73"/>
      <c r="U16" s="73"/>
      <c r="V16" s="73"/>
      <c r="W16" s="73"/>
    </row>
    <row r="17" spans="1:40" ht="14.5" x14ac:dyDescent="0.3">
      <c r="A17" s="274"/>
      <c r="B17" s="254"/>
      <c r="C17" s="254"/>
      <c r="D17" s="254"/>
      <c r="E17" s="254"/>
      <c r="F17" s="254"/>
      <c r="G17" s="215" t="s">
        <v>168</v>
      </c>
      <c r="H17" s="149">
        <v>10</v>
      </c>
      <c r="I17" s="9">
        <f>C11*H17/1000000</f>
        <v>0.2</v>
      </c>
      <c r="J17" s="254"/>
      <c r="K17" s="254"/>
      <c r="L17" s="266"/>
      <c r="M17" s="254"/>
      <c r="N17" s="271"/>
      <c r="O17" s="72"/>
      <c r="P17" s="72"/>
      <c r="Q17" s="60"/>
      <c r="R17" s="73"/>
      <c r="S17" s="73"/>
      <c r="T17" s="73"/>
      <c r="U17" s="73"/>
      <c r="V17" s="73"/>
      <c r="W17" s="73"/>
    </row>
    <row r="18" spans="1:40" s="8" customFormat="1" ht="18" customHeight="1" x14ac:dyDescent="0.3">
      <c r="A18" s="272" t="s">
        <v>28</v>
      </c>
      <c r="B18" s="251" t="s">
        <v>29</v>
      </c>
      <c r="C18" s="255">
        <v>15000</v>
      </c>
      <c r="D18" s="257" t="s">
        <v>61</v>
      </c>
      <c r="E18" s="259">
        <v>1</v>
      </c>
      <c r="F18" s="259">
        <v>40</v>
      </c>
      <c r="G18" s="18" t="s">
        <v>22</v>
      </c>
      <c r="H18" s="19">
        <v>10</v>
      </c>
      <c r="I18" s="6">
        <f>H18*C18/1000/1000</f>
        <v>0.15</v>
      </c>
      <c r="J18" s="262">
        <v>15</v>
      </c>
      <c r="K18" s="263">
        <v>0.38400000000000001</v>
      </c>
      <c r="L18" s="262" t="s">
        <v>126</v>
      </c>
      <c r="M18" s="267" t="s">
        <v>24</v>
      </c>
      <c r="N18" s="269" t="s">
        <v>34</v>
      </c>
      <c r="O18" s="72"/>
      <c r="P18" s="72"/>
      <c r="Q18" s="60"/>
      <c r="R18" s="73"/>
      <c r="S18" s="73"/>
      <c r="T18" s="73"/>
      <c r="U18" s="73"/>
      <c r="V18" s="73"/>
      <c r="W18" s="73"/>
      <c r="X18" s="2"/>
      <c r="Y18" s="2"/>
      <c r="Z18" s="2"/>
      <c r="AA18" s="2"/>
      <c r="AB18" s="2"/>
      <c r="AC18" s="2"/>
      <c r="AD18" s="2"/>
      <c r="AE18" s="2"/>
      <c r="AF18" s="2"/>
      <c r="AG18" s="2"/>
      <c r="AH18" s="2"/>
      <c r="AI18" s="2"/>
      <c r="AJ18" s="2"/>
      <c r="AK18" s="2"/>
      <c r="AL18" s="2"/>
      <c r="AM18" s="2"/>
      <c r="AN18" s="2"/>
    </row>
    <row r="19" spans="1:40" s="8" customFormat="1" ht="18" customHeight="1" x14ac:dyDescent="0.3">
      <c r="A19" s="273"/>
      <c r="B19" s="252"/>
      <c r="C19" s="256"/>
      <c r="D19" s="258"/>
      <c r="E19" s="260"/>
      <c r="F19" s="261"/>
      <c r="G19" s="18" t="s">
        <v>25</v>
      </c>
      <c r="H19" s="19">
        <v>10</v>
      </c>
      <c r="I19" s="9">
        <v>7.4999999999999997E-2</v>
      </c>
      <c r="J19" s="260"/>
      <c r="K19" s="264"/>
      <c r="L19" s="265"/>
      <c r="M19" s="268"/>
      <c r="N19" s="270"/>
      <c r="O19" s="72"/>
      <c r="P19" s="72"/>
      <c r="Q19" s="60"/>
      <c r="R19" s="73"/>
      <c r="S19" s="73"/>
      <c r="T19" s="73"/>
      <c r="U19" s="73"/>
      <c r="V19" s="73"/>
      <c r="W19" s="73"/>
      <c r="X19" s="2"/>
      <c r="Y19" s="2"/>
      <c r="Z19" s="2"/>
      <c r="AA19" s="2"/>
      <c r="AB19" s="2"/>
      <c r="AC19" s="2"/>
      <c r="AD19" s="2"/>
      <c r="AE19" s="2"/>
      <c r="AF19" s="2"/>
      <c r="AG19" s="2"/>
      <c r="AH19" s="2"/>
      <c r="AI19" s="2"/>
      <c r="AJ19" s="2"/>
      <c r="AK19" s="2"/>
      <c r="AL19" s="2"/>
      <c r="AM19" s="2"/>
      <c r="AN19" s="2"/>
    </row>
    <row r="20" spans="1:40" ht="23.9" customHeight="1" x14ac:dyDescent="0.3">
      <c r="A20" s="273"/>
      <c r="B20" s="253"/>
      <c r="C20" s="253"/>
      <c r="D20" s="253"/>
      <c r="E20" s="253"/>
      <c r="F20" s="253"/>
      <c r="G20" s="18" t="s">
        <v>30</v>
      </c>
      <c r="H20" s="19">
        <v>5</v>
      </c>
      <c r="I20" s="11">
        <v>3.7499999999999999E-2</v>
      </c>
      <c r="J20" s="253"/>
      <c r="K20" s="253"/>
      <c r="L20" s="265"/>
      <c r="M20" s="268"/>
      <c r="N20" s="270"/>
      <c r="O20" s="72"/>
      <c r="P20" s="72"/>
      <c r="Q20" s="60"/>
      <c r="R20" s="73"/>
      <c r="S20" s="73"/>
      <c r="T20" s="73"/>
      <c r="U20" s="73"/>
      <c r="V20" s="73"/>
      <c r="W20" s="73"/>
    </row>
    <row r="21" spans="1:40" ht="23.9" customHeight="1" x14ac:dyDescent="0.3">
      <c r="A21" s="273"/>
      <c r="B21" s="253"/>
      <c r="C21" s="253"/>
      <c r="D21" s="253"/>
      <c r="E21" s="253"/>
      <c r="F21" s="253"/>
      <c r="G21" s="215" t="s">
        <v>108</v>
      </c>
      <c r="H21" s="19">
        <v>1</v>
      </c>
      <c r="I21" s="11">
        <v>1.4999999999999999E-2</v>
      </c>
      <c r="J21" s="253"/>
      <c r="K21" s="253"/>
      <c r="L21" s="265"/>
      <c r="M21" s="268"/>
      <c r="N21" s="270"/>
      <c r="O21" s="72"/>
      <c r="P21" s="72"/>
      <c r="Q21" s="60"/>
      <c r="R21" s="73"/>
      <c r="S21" s="73"/>
      <c r="T21" s="73"/>
      <c r="U21" s="73"/>
      <c r="V21" s="73"/>
      <c r="W21" s="73"/>
    </row>
    <row r="22" spans="1:40" ht="17.5" customHeight="1" x14ac:dyDescent="0.3">
      <c r="A22" s="274"/>
      <c r="B22" s="254"/>
      <c r="C22" s="254"/>
      <c r="D22" s="254"/>
      <c r="E22" s="254"/>
      <c r="F22" s="254"/>
      <c r="G22" s="215" t="s">
        <v>168</v>
      </c>
      <c r="H22" s="149">
        <v>10</v>
      </c>
      <c r="I22" s="9">
        <f>C18*H22/1000000</f>
        <v>0.15</v>
      </c>
      <c r="J22" s="254"/>
      <c r="K22" s="254"/>
      <c r="L22" s="266"/>
      <c r="M22" s="254"/>
      <c r="N22" s="271"/>
      <c r="O22" s="72"/>
      <c r="P22" s="72"/>
      <c r="Q22" s="60"/>
      <c r="R22" s="73"/>
      <c r="S22" s="73"/>
      <c r="T22" s="73"/>
      <c r="U22" s="73"/>
      <c r="V22" s="73"/>
      <c r="W22" s="73"/>
    </row>
    <row r="23" spans="1:40" ht="37.5" customHeight="1" x14ac:dyDescent="0.3">
      <c r="A23" s="14" t="s">
        <v>31</v>
      </c>
      <c r="B23" s="15" t="s">
        <v>32</v>
      </c>
      <c r="C23" s="16">
        <v>11500</v>
      </c>
      <c r="D23" s="17" t="s">
        <v>61</v>
      </c>
      <c r="E23" s="17">
        <v>1</v>
      </c>
      <c r="F23" s="17">
        <v>10</v>
      </c>
      <c r="G23" s="18" t="s">
        <v>22</v>
      </c>
      <c r="H23" s="19">
        <v>10</v>
      </c>
      <c r="I23" s="20">
        <v>0.115</v>
      </c>
      <c r="J23" s="17">
        <v>10</v>
      </c>
      <c r="K23" s="21">
        <v>0.36298400000000008</v>
      </c>
      <c r="L23" s="22" t="s">
        <v>33</v>
      </c>
      <c r="M23" s="31" t="s">
        <v>24</v>
      </c>
      <c r="N23" s="27" t="s">
        <v>34</v>
      </c>
      <c r="O23" s="72"/>
      <c r="P23" s="72"/>
      <c r="Q23" s="60"/>
      <c r="R23" s="73"/>
      <c r="S23" s="73"/>
      <c r="T23" s="73"/>
      <c r="U23" s="73"/>
      <c r="V23" s="73"/>
      <c r="W23" s="73"/>
    </row>
    <row r="24" spans="1:40" ht="37.5" customHeight="1" x14ac:dyDescent="0.3">
      <c r="A24" s="24" t="s">
        <v>35</v>
      </c>
      <c r="B24" s="25" t="s">
        <v>36</v>
      </c>
      <c r="C24" s="244" t="s">
        <v>37</v>
      </c>
      <c r="D24" s="247"/>
      <c r="E24" s="247"/>
      <c r="F24" s="247"/>
      <c r="G24" s="247"/>
      <c r="H24" s="247"/>
      <c r="I24" s="247"/>
      <c r="J24" s="247"/>
      <c r="K24" s="247"/>
      <c r="L24" s="248"/>
      <c r="M24" s="26"/>
      <c r="N24" s="27" t="s">
        <v>34</v>
      </c>
      <c r="O24" s="72"/>
      <c r="P24" s="72"/>
      <c r="Q24" s="60"/>
      <c r="R24" s="73"/>
      <c r="S24" s="73"/>
      <c r="T24" s="73"/>
      <c r="U24" s="73"/>
      <c r="V24" s="73"/>
      <c r="W24" s="73"/>
    </row>
    <row r="25" spans="1:40" ht="37.5" customHeight="1" x14ac:dyDescent="0.3">
      <c r="A25" s="14" t="s">
        <v>38</v>
      </c>
      <c r="B25" s="15" t="s">
        <v>39</v>
      </c>
      <c r="C25" s="16">
        <v>27000</v>
      </c>
      <c r="D25" s="17" t="s">
        <v>65</v>
      </c>
      <c r="E25" s="17">
        <v>1</v>
      </c>
      <c r="F25" s="17" t="s">
        <v>40</v>
      </c>
      <c r="G25" s="18" t="s">
        <v>22</v>
      </c>
      <c r="H25" s="19">
        <v>10</v>
      </c>
      <c r="I25" s="20">
        <v>0.27</v>
      </c>
      <c r="J25" s="17">
        <v>12</v>
      </c>
      <c r="K25" s="21">
        <v>0.78500000000000003</v>
      </c>
      <c r="L25" s="22" t="s">
        <v>41</v>
      </c>
      <c r="M25" s="31" t="s">
        <v>24</v>
      </c>
      <c r="N25" s="23" t="s">
        <v>34</v>
      </c>
      <c r="O25" s="72"/>
      <c r="P25" s="72"/>
      <c r="Q25" s="60"/>
      <c r="R25" s="73"/>
      <c r="S25" s="73"/>
      <c r="T25" s="73"/>
      <c r="U25" s="73"/>
      <c r="V25" s="73"/>
      <c r="W25" s="73"/>
    </row>
    <row r="26" spans="1:40" ht="37.5" customHeight="1" x14ac:dyDescent="0.3">
      <c r="A26" s="14" t="s">
        <v>42</v>
      </c>
      <c r="B26" s="15" t="s">
        <v>43</v>
      </c>
      <c r="C26" s="16">
        <v>8000</v>
      </c>
      <c r="D26" s="17" t="s">
        <v>64</v>
      </c>
      <c r="E26" s="53" t="s">
        <v>44</v>
      </c>
      <c r="F26" s="17" t="s">
        <v>40</v>
      </c>
      <c r="G26" s="18" t="s">
        <v>22</v>
      </c>
      <c r="H26" s="19">
        <v>10</v>
      </c>
      <c r="I26" s="20">
        <v>0.08</v>
      </c>
      <c r="J26" s="17">
        <v>12</v>
      </c>
      <c r="K26" s="21">
        <v>0.28260000000000002</v>
      </c>
      <c r="L26" s="22" t="s">
        <v>41</v>
      </c>
      <c r="M26" s="31" t="s">
        <v>24</v>
      </c>
      <c r="N26" s="23" t="s">
        <v>34</v>
      </c>
      <c r="O26" s="72"/>
      <c r="P26" s="72"/>
      <c r="Q26" s="60"/>
      <c r="R26" s="73"/>
      <c r="S26" s="73"/>
      <c r="T26" s="73"/>
      <c r="U26" s="73"/>
      <c r="V26" s="73"/>
      <c r="W26" s="73"/>
    </row>
    <row r="27" spans="1:40" ht="37.5" customHeight="1" x14ac:dyDescent="0.3">
      <c r="A27" s="24" t="s">
        <v>45</v>
      </c>
      <c r="B27" s="25" t="s">
        <v>46</v>
      </c>
      <c r="C27" s="244" t="s">
        <v>37</v>
      </c>
      <c r="D27" s="247"/>
      <c r="E27" s="247"/>
      <c r="F27" s="247"/>
      <c r="G27" s="247"/>
      <c r="H27" s="247"/>
      <c r="I27" s="247"/>
      <c r="J27" s="247"/>
      <c r="K27" s="247"/>
      <c r="L27" s="248"/>
      <c r="M27" s="26"/>
      <c r="N27" s="27" t="s">
        <v>34</v>
      </c>
      <c r="O27" s="72"/>
      <c r="P27" s="72"/>
      <c r="Q27" s="60"/>
      <c r="R27" s="73"/>
      <c r="S27" s="73"/>
      <c r="T27" s="73"/>
      <c r="U27" s="73"/>
      <c r="V27" s="73"/>
      <c r="W27" s="73"/>
    </row>
    <row r="28" spans="1:40" ht="37.5" customHeight="1" x14ac:dyDescent="0.3">
      <c r="A28" s="22" t="s">
        <v>47</v>
      </c>
      <c r="B28" s="41" t="s">
        <v>48</v>
      </c>
      <c r="C28" s="108"/>
      <c r="D28" s="108"/>
      <c r="E28" s="108"/>
      <c r="F28" s="108"/>
      <c r="G28" s="108"/>
      <c r="H28" s="108"/>
      <c r="I28" s="108"/>
      <c r="J28" s="108"/>
      <c r="K28" s="108"/>
      <c r="L28" s="108"/>
      <c r="M28" s="108"/>
      <c r="N28" s="109"/>
      <c r="O28" s="72"/>
      <c r="P28" s="72"/>
      <c r="Q28" s="60"/>
      <c r="R28" s="73"/>
      <c r="S28" s="73"/>
      <c r="T28" s="73"/>
      <c r="U28" s="73"/>
      <c r="V28" s="73"/>
      <c r="W28" s="73"/>
    </row>
    <row r="29" spans="1:40" ht="37.5" customHeight="1" x14ac:dyDescent="0.3">
      <c r="A29" s="14" t="s">
        <v>49</v>
      </c>
      <c r="B29" s="15" t="s">
        <v>50</v>
      </c>
      <c r="C29" s="16">
        <v>3600</v>
      </c>
      <c r="D29" s="17" t="s">
        <v>61</v>
      </c>
      <c r="E29" s="17" t="s">
        <v>51</v>
      </c>
      <c r="F29" s="17">
        <v>35</v>
      </c>
      <c r="G29" s="13" t="s">
        <v>52</v>
      </c>
      <c r="H29" s="34">
        <v>5</v>
      </c>
      <c r="I29" s="11">
        <v>1.7999999999999999E-2</v>
      </c>
      <c r="J29" s="17">
        <v>12</v>
      </c>
      <c r="K29" s="21">
        <v>0.12560000000000002</v>
      </c>
      <c r="L29" s="28" t="s">
        <v>53</v>
      </c>
      <c r="M29" s="40"/>
      <c r="N29" s="23" t="s">
        <v>34</v>
      </c>
      <c r="O29" s="72"/>
      <c r="P29" s="72"/>
      <c r="Q29" s="60"/>
      <c r="R29" s="73"/>
      <c r="S29" s="73"/>
      <c r="T29" s="73"/>
      <c r="U29" s="73"/>
      <c r="V29" s="73"/>
      <c r="W29" s="73"/>
    </row>
    <row r="30" spans="1:40" s="8" customFormat="1" ht="15" customHeight="1" x14ac:dyDescent="0.3">
      <c r="A30" s="272" t="s">
        <v>54</v>
      </c>
      <c r="B30" s="251" t="s">
        <v>55</v>
      </c>
      <c r="C30" s="288">
        <v>20000</v>
      </c>
      <c r="D30" s="291" t="s">
        <v>61</v>
      </c>
      <c r="E30" s="292">
        <v>1</v>
      </c>
      <c r="F30" s="292" t="s">
        <v>40</v>
      </c>
      <c r="G30" s="13" t="s">
        <v>22</v>
      </c>
      <c r="H30" s="19">
        <v>10</v>
      </c>
      <c r="I30" s="20">
        <v>0.2</v>
      </c>
      <c r="J30" s="296">
        <v>15</v>
      </c>
      <c r="K30" s="298">
        <v>0.50240000000000007</v>
      </c>
      <c r="L30" s="300" t="s">
        <v>126</v>
      </c>
      <c r="M30" s="267"/>
      <c r="N30" s="294" t="s">
        <v>34</v>
      </c>
      <c r="O30" s="72"/>
      <c r="P30" s="72"/>
      <c r="Q30" s="60"/>
      <c r="R30" s="73"/>
      <c r="S30" s="73"/>
      <c r="T30" s="73"/>
      <c r="U30" s="73"/>
      <c r="V30" s="73"/>
      <c r="W30" s="73"/>
      <c r="X30" s="2"/>
      <c r="Y30" s="2"/>
      <c r="Z30" s="2"/>
      <c r="AA30" s="2"/>
      <c r="AB30" s="2"/>
      <c r="AC30" s="2"/>
      <c r="AD30" s="2"/>
      <c r="AE30" s="2"/>
      <c r="AF30" s="2"/>
      <c r="AG30" s="2"/>
      <c r="AH30" s="2"/>
      <c r="AI30" s="2"/>
      <c r="AJ30" s="2"/>
      <c r="AK30" s="2"/>
      <c r="AL30" s="2"/>
      <c r="AM30" s="2"/>
      <c r="AN30" s="2"/>
    </row>
    <row r="31" spans="1:40" s="8" customFormat="1" ht="14.5" x14ac:dyDescent="0.3">
      <c r="A31" s="273"/>
      <c r="B31" s="252"/>
      <c r="C31" s="288"/>
      <c r="D31" s="291"/>
      <c r="E31" s="293"/>
      <c r="F31" s="292"/>
      <c r="G31" s="13" t="s">
        <v>25</v>
      </c>
      <c r="H31" s="19">
        <v>10</v>
      </c>
      <c r="I31" s="20">
        <v>0.2</v>
      </c>
      <c r="J31" s="297"/>
      <c r="K31" s="299"/>
      <c r="L31" s="301"/>
      <c r="M31" s="268"/>
      <c r="N31" s="295"/>
      <c r="O31" s="72"/>
      <c r="P31" s="72"/>
      <c r="Q31" s="60"/>
      <c r="R31" s="73"/>
      <c r="S31" s="73"/>
      <c r="T31" s="73"/>
      <c r="U31" s="73"/>
      <c r="V31" s="73"/>
      <c r="W31" s="73"/>
      <c r="X31" s="2"/>
      <c r="Y31" s="2"/>
      <c r="Z31" s="2"/>
      <c r="AA31" s="2"/>
      <c r="AB31" s="2"/>
      <c r="AC31" s="2"/>
      <c r="AD31" s="2"/>
      <c r="AE31" s="2"/>
      <c r="AF31" s="2"/>
      <c r="AG31" s="2"/>
      <c r="AH31" s="2"/>
      <c r="AI31" s="2"/>
      <c r="AJ31" s="2"/>
      <c r="AK31" s="2"/>
      <c r="AL31" s="2"/>
      <c r="AM31" s="2"/>
      <c r="AN31" s="2"/>
    </row>
    <row r="32" spans="1:40" ht="14.5" x14ac:dyDescent="0.3">
      <c r="A32" s="273"/>
      <c r="B32" s="253"/>
      <c r="C32" s="289"/>
      <c r="D32" s="289"/>
      <c r="E32" s="289"/>
      <c r="F32" s="289"/>
      <c r="G32" s="13" t="s">
        <v>30</v>
      </c>
      <c r="H32" s="19">
        <v>5</v>
      </c>
      <c r="I32" s="20">
        <v>0.1</v>
      </c>
      <c r="J32" s="253"/>
      <c r="K32" s="253"/>
      <c r="L32" s="301"/>
      <c r="M32" s="268"/>
      <c r="N32" s="295"/>
      <c r="O32" s="72"/>
      <c r="P32" s="72"/>
      <c r="Q32" s="60"/>
      <c r="R32" s="73"/>
      <c r="S32" s="73"/>
      <c r="T32" s="73"/>
      <c r="U32" s="73"/>
      <c r="V32" s="73"/>
      <c r="W32" s="73"/>
    </row>
    <row r="33" spans="1:42" ht="14.5" x14ac:dyDescent="0.3">
      <c r="A33" s="273"/>
      <c r="B33" s="253"/>
      <c r="C33" s="289"/>
      <c r="D33" s="289"/>
      <c r="E33" s="289"/>
      <c r="F33" s="289"/>
      <c r="G33" s="138" t="s">
        <v>108</v>
      </c>
      <c r="H33" s="19">
        <v>1</v>
      </c>
      <c r="I33" s="20">
        <v>0.02</v>
      </c>
      <c r="J33" s="253"/>
      <c r="K33" s="253"/>
      <c r="L33" s="301"/>
      <c r="M33" s="268"/>
      <c r="N33" s="295"/>
      <c r="O33" s="72"/>
      <c r="P33" s="72"/>
      <c r="Q33" s="60"/>
      <c r="R33" s="73"/>
      <c r="S33" s="73"/>
      <c r="T33" s="73"/>
      <c r="U33" s="73"/>
      <c r="V33" s="73"/>
      <c r="W33" s="73"/>
    </row>
    <row r="34" spans="1:42" ht="14.5" x14ac:dyDescent="0.3">
      <c r="A34" s="274"/>
      <c r="B34" s="254"/>
      <c r="C34" s="290"/>
      <c r="D34" s="290"/>
      <c r="E34" s="290"/>
      <c r="F34" s="290"/>
      <c r="G34" s="215" t="s">
        <v>168</v>
      </c>
      <c r="H34" s="149">
        <v>10</v>
      </c>
      <c r="I34" s="9">
        <f>C30*H34/1000000</f>
        <v>0.2</v>
      </c>
      <c r="J34" s="254"/>
      <c r="K34" s="254"/>
      <c r="L34" s="302"/>
      <c r="M34" s="254"/>
      <c r="N34" s="271"/>
      <c r="O34" s="72"/>
      <c r="P34" s="72"/>
      <c r="Q34" s="60"/>
      <c r="R34" s="73"/>
      <c r="S34" s="73"/>
      <c r="T34" s="73"/>
      <c r="U34" s="73"/>
      <c r="V34" s="73"/>
      <c r="W34" s="73"/>
    </row>
    <row r="35" spans="1:42" ht="24.5" customHeight="1" x14ac:dyDescent="0.3">
      <c r="A35" s="249" t="s">
        <v>56</v>
      </c>
      <c r="B35" s="250"/>
      <c r="C35" s="244" t="s">
        <v>57</v>
      </c>
      <c r="D35" s="245"/>
      <c r="E35" s="245"/>
      <c r="F35" s="245"/>
      <c r="G35" s="245"/>
      <c r="H35" s="245"/>
      <c r="I35" s="245"/>
      <c r="J35" s="245"/>
      <c r="K35" s="245"/>
      <c r="L35" s="246"/>
      <c r="M35" s="26"/>
      <c r="N35" s="32" t="s">
        <v>34</v>
      </c>
      <c r="O35" s="72"/>
      <c r="P35" s="72"/>
      <c r="Q35" s="60"/>
      <c r="R35" s="73"/>
      <c r="S35" s="73"/>
      <c r="T35" s="73"/>
      <c r="U35" s="73"/>
      <c r="V35" s="73"/>
      <c r="W35" s="73"/>
    </row>
    <row r="36" spans="1:42" ht="32" customHeight="1" x14ac:dyDescent="0.3">
      <c r="A36" s="24" t="s">
        <v>66</v>
      </c>
      <c r="B36" s="25" t="s">
        <v>67</v>
      </c>
      <c r="C36" s="16">
        <v>40000</v>
      </c>
      <c r="D36" s="22" t="s">
        <v>68</v>
      </c>
      <c r="E36" s="22">
        <v>1</v>
      </c>
      <c r="F36" s="17" t="s">
        <v>40</v>
      </c>
      <c r="G36" s="13" t="s">
        <v>22</v>
      </c>
      <c r="H36" s="19">
        <v>10</v>
      </c>
      <c r="I36" s="28">
        <f>C36*H36/1000000</f>
        <v>0.4</v>
      </c>
      <c r="J36" s="28">
        <v>18.75</v>
      </c>
      <c r="K36" s="28">
        <v>0.95</v>
      </c>
      <c r="L36" s="22" t="s">
        <v>41</v>
      </c>
      <c r="M36" s="29"/>
      <c r="N36" s="23" t="s">
        <v>34</v>
      </c>
      <c r="O36" s="72"/>
      <c r="P36" s="72"/>
      <c r="Q36" s="60"/>
      <c r="R36" s="73"/>
      <c r="S36" s="73"/>
      <c r="T36" s="73"/>
      <c r="U36" s="73"/>
      <c r="V36" s="73"/>
      <c r="W36" s="73"/>
    </row>
    <row r="37" spans="1:42" ht="1.5" customHeight="1" x14ac:dyDescent="0.3">
      <c r="A37" s="93"/>
      <c r="B37" s="94"/>
      <c r="C37" s="94"/>
      <c r="D37" s="94"/>
      <c r="E37" s="94"/>
      <c r="F37" s="94"/>
      <c r="G37" s="94"/>
      <c r="H37" s="94"/>
      <c r="I37" s="94"/>
      <c r="J37" s="94"/>
      <c r="K37" s="94"/>
      <c r="L37" s="94"/>
      <c r="M37" s="94"/>
      <c r="N37" s="95"/>
      <c r="O37" s="72"/>
      <c r="P37" s="72"/>
      <c r="Q37" s="60"/>
      <c r="R37" s="73"/>
      <c r="S37" s="73"/>
      <c r="T37" s="73"/>
      <c r="U37" s="73"/>
      <c r="V37" s="73"/>
      <c r="W37" s="73"/>
    </row>
    <row r="38" spans="1:42" customFormat="1" ht="21.75" customHeight="1" x14ac:dyDescent="0.35">
      <c r="A38" s="236" t="s">
        <v>58</v>
      </c>
      <c r="B38" s="237"/>
      <c r="C38" s="237"/>
      <c r="D38" s="237"/>
      <c r="E38" s="237"/>
      <c r="F38" s="237"/>
      <c r="G38" s="237"/>
      <c r="H38" s="237"/>
      <c r="I38" s="237"/>
      <c r="J38" s="237"/>
      <c r="K38" s="237"/>
      <c r="L38" s="237"/>
      <c r="M38" s="237"/>
      <c r="N38" s="238"/>
      <c r="O38" s="72"/>
      <c r="P38" s="72"/>
      <c r="Q38" s="60"/>
      <c r="R38" s="73"/>
      <c r="S38" s="73"/>
      <c r="T38" s="73"/>
      <c r="U38" s="73"/>
      <c r="V38" s="73"/>
      <c r="W38" s="73"/>
      <c r="X38" s="2"/>
      <c r="Y38" s="2"/>
      <c r="Z38" s="2"/>
      <c r="AA38" s="2"/>
      <c r="AB38" s="2"/>
      <c r="AC38" s="2"/>
      <c r="AD38" s="2"/>
      <c r="AE38" s="2"/>
      <c r="AF38" s="2"/>
      <c r="AG38" s="2"/>
      <c r="AH38" s="2"/>
      <c r="AI38" s="2"/>
      <c r="AJ38" s="2"/>
      <c r="AK38" s="2"/>
      <c r="AL38" s="2"/>
      <c r="AM38" s="2"/>
      <c r="AN38" s="2"/>
      <c r="AO38" s="3"/>
      <c r="AP38" s="3"/>
    </row>
    <row r="39" spans="1:42" ht="18.75" customHeight="1" x14ac:dyDescent="0.35">
      <c r="A39" s="96" t="s">
        <v>127</v>
      </c>
      <c r="B39" s="97"/>
      <c r="C39" s="97"/>
      <c r="D39" s="97"/>
      <c r="E39" s="97"/>
      <c r="F39" s="97"/>
      <c r="G39" s="97"/>
      <c r="H39" s="97"/>
      <c r="I39" s="97"/>
      <c r="J39" s="97"/>
      <c r="K39" s="97"/>
      <c r="L39" s="97"/>
      <c r="M39" s="98"/>
      <c r="N39" s="99"/>
      <c r="O39" s="72"/>
      <c r="P39" s="72"/>
      <c r="Q39" s="60"/>
      <c r="R39" s="73"/>
      <c r="S39" s="73"/>
      <c r="T39" s="73"/>
      <c r="U39" s="73"/>
      <c r="V39" s="73"/>
      <c r="W39" s="73"/>
    </row>
    <row r="40" spans="1:42" ht="18" customHeight="1" thickBot="1" x14ac:dyDescent="0.35">
      <c r="A40" s="100" t="s">
        <v>59</v>
      </c>
      <c r="B40" s="101"/>
      <c r="C40" s="101"/>
      <c r="D40" s="101"/>
      <c r="E40" s="101"/>
      <c r="F40" s="101"/>
      <c r="G40" s="101"/>
      <c r="H40" s="101"/>
      <c r="I40" s="101"/>
      <c r="J40" s="101"/>
      <c r="K40" s="101"/>
      <c r="L40" s="101"/>
      <c r="M40" s="102"/>
      <c r="N40" s="103"/>
      <c r="O40" s="72"/>
      <c r="P40" s="72"/>
      <c r="Q40" s="60"/>
      <c r="R40" s="73"/>
      <c r="S40" s="73"/>
      <c r="T40" s="73"/>
      <c r="U40" s="73"/>
      <c r="V40" s="73"/>
      <c r="W40" s="73"/>
    </row>
    <row r="41" spans="1:42" ht="13.5" thickTop="1" x14ac:dyDescent="0.3">
      <c r="A41" s="60"/>
      <c r="B41" s="60"/>
      <c r="C41" s="60"/>
      <c r="D41" s="60"/>
      <c r="E41" s="60"/>
      <c r="F41" s="60"/>
      <c r="G41" s="60"/>
      <c r="H41" s="60"/>
      <c r="I41" s="60"/>
      <c r="J41" s="60"/>
      <c r="K41" s="60"/>
      <c r="L41" s="60"/>
      <c r="M41" s="60"/>
      <c r="N41" s="72"/>
      <c r="O41" s="72"/>
      <c r="P41" s="72"/>
      <c r="Q41" s="60"/>
      <c r="R41" s="60"/>
      <c r="S41" s="60"/>
      <c r="T41" s="60"/>
      <c r="U41" s="60"/>
      <c r="V41" s="60"/>
      <c r="W41" s="60"/>
    </row>
    <row r="42" spans="1:42" ht="13" x14ac:dyDescent="0.3">
      <c r="A42" s="60"/>
      <c r="B42" s="60"/>
      <c r="C42" s="60"/>
      <c r="D42" s="60"/>
      <c r="E42" s="60"/>
      <c r="F42" s="60"/>
      <c r="G42" s="60"/>
      <c r="H42" s="60"/>
      <c r="I42" s="60"/>
      <c r="J42" s="60"/>
      <c r="K42" s="60"/>
      <c r="L42" s="60"/>
      <c r="M42" s="60"/>
      <c r="N42" s="72"/>
      <c r="O42" s="72"/>
      <c r="P42" s="72"/>
      <c r="Q42" s="60"/>
      <c r="R42" s="60"/>
      <c r="S42" s="60"/>
      <c r="T42" s="60"/>
      <c r="U42" s="60"/>
      <c r="V42" s="60"/>
      <c r="W42" s="60"/>
    </row>
    <row r="43" spans="1:42" ht="13" x14ac:dyDescent="0.3">
      <c r="A43" s="60"/>
      <c r="B43" s="60"/>
      <c r="C43" s="60"/>
      <c r="D43" s="60"/>
      <c r="E43" s="60"/>
      <c r="F43" s="60"/>
      <c r="G43" s="60"/>
      <c r="H43" s="60"/>
      <c r="I43" s="60"/>
      <c r="J43" s="60"/>
      <c r="K43" s="60"/>
      <c r="L43" s="60"/>
      <c r="M43" s="60"/>
      <c r="N43" s="72"/>
      <c r="O43" s="72"/>
      <c r="P43" s="72"/>
      <c r="Q43" s="60"/>
      <c r="R43" s="60"/>
      <c r="S43" s="60"/>
      <c r="T43" s="60"/>
      <c r="U43" s="60"/>
      <c r="V43" s="60"/>
      <c r="W43" s="60"/>
    </row>
    <row r="44" spans="1:42" ht="13" x14ac:dyDescent="0.3">
      <c r="A44" s="60"/>
      <c r="B44" s="60"/>
      <c r="C44" s="60"/>
      <c r="D44" s="60"/>
      <c r="E44" s="60"/>
      <c r="F44" s="60"/>
      <c r="G44" s="60"/>
      <c r="H44" s="60"/>
      <c r="I44" s="60"/>
      <c r="J44" s="60"/>
      <c r="K44" s="60"/>
      <c r="L44" s="60"/>
      <c r="M44" s="60"/>
      <c r="N44" s="72"/>
      <c r="O44" s="72"/>
      <c r="P44" s="72"/>
      <c r="Q44" s="60"/>
      <c r="R44" s="60"/>
      <c r="S44" s="60"/>
      <c r="T44" s="60"/>
      <c r="U44" s="60"/>
      <c r="V44" s="60"/>
      <c r="W44" s="60"/>
    </row>
    <row r="45" spans="1:42" ht="13" x14ac:dyDescent="0.3">
      <c r="A45" s="60"/>
      <c r="B45" s="60"/>
      <c r="C45" s="60"/>
      <c r="D45" s="60"/>
      <c r="E45" s="60"/>
      <c r="F45" s="60"/>
      <c r="G45" s="60"/>
      <c r="H45" s="60"/>
      <c r="I45" s="60"/>
      <c r="J45" s="60"/>
      <c r="K45" s="60"/>
      <c r="L45" s="60"/>
      <c r="M45" s="60"/>
      <c r="N45" s="72"/>
      <c r="O45" s="72"/>
      <c r="P45" s="72"/>
      <c r="Q45" s="60"/>
      <c r="R45" s="60"/>
      <c r="S45" s="60"/>
      <c r="T45" s="60"/>
      <c r="U45" s="60"/>
      <c r="V45" s="60"/>
      <c r="W45" s="60"/>
    </row>
    <row r="46" spans="1:42" ht="13" x14ac:dyDescent="0.3">
      <c r="A46" s="60"/>
      <c r="B46" s="60"/>
      <c r="C46" s="60"/>
      <c r="D46" s="60"/>
      <c r="E46" s="60"/>
      <c r="F46" s="60"/>
      <c r="G46" s="60"/>
      <c r="H46" s="60"/>
      <c r="I46" s="60"/>
      <c r="J46" s="60"/>
      <c r="K46" s="60"/>
      <c r="L46" s="60"/>
      <c r="M46" s="60"/>
      <c r="N46" s="72"/>
      <c r="O46" s="72"/>
      <c r="P46" s="72"/>
      <c r="Q46" s="60"/>
      <c r="R46" s="60"/>
      <c r="S46" s="60"/>
      <c r="T46" s="60"/>
      <c r="U46" s="60"/>
      <c r="V46" s="60"/>
      <c r="W46" s="60"/>
    </row>
    <row r="47" spans="1:42" ht="13" x14ac:dyDescent="0.3">
      <c r="A47" s="60"/>
      <c r="B47" s="60"/>
      <c r="C47" s="60"/>
      <c r="D47" s="60"/>
      <c r="E47" s="60"/>
      <c r="F47" s="60"/>
      <c r="G47" s="60"/>
      <c r="H47" s="60"/>
      <c r="I47" s="60"/>
      <c r="J47" s="60"/>
      <c r="K47" s="60"/>
      <c r="L47" s="60"/>
      <c r="M47" s="60"/>
      <c r="N47" s="72"/>
      <c r="O47" s="72"/>
      <c r="P47" s="72"/>
      <c r="Q47" s="60"/>
      <c r="R47" s="60"/>
      <c r="S47" s="60"/>
      <c r="T47" s="60"/>
      <c r="U47" s="60"/>
      <c r="V47" s="60"/>
      <c r="W47" s="60"/>
    </row>
    <row r="48" spans="1:42" ht="13" x14ac:dyDescent="0.3">
      <c r="A48" s="60"/>
      <c r="B48" s="60"/>
      <c r="C48" s="60"/>
      <c r="D48" s="60"/>
      <c r="E48" s="60"/>
      <c r="F48" s="60"/>
      <c r="G48" s="60"/>
      <c r="H48" s="60"/>
      <c r="I48" s="60"/>
      <c r="J48" s="60"/>
      <c r="K48" s="60"/>
      <c r="L48" s="60"/>
      <c r="M48" s="60"/>
      <c r="N48" s="72"/>
      <c r="O48" s="72"/>
      <c r="P48" s="72"/>
      <c r="Q48" s="60"/>
      <c r="R48" s="60"/>
      <c r="S48" s="60"/>
      <c r="T48" s="60"/>
      <c r="U48" s="60"/>
      <c r="V48" s="60"/>
      <c r="W48" s="60"/>
    </row>
  </sheetData>
  <mergeCells count="58">
    <mergeCell ref="N30:N34"/>
    <mergeCell ref="B11:B17"/>
    <mergeCell ref="F30:F34"/>
    <mergeCell ref="J30:J34"/>
    <mergeCell ref="K30:K34"/>
    <mergeCell ref="L30:L34"/>
    <mergeCell ref="M30:M34"/>
    <mergeCell ref="A30:A34"/>
    <mergeCell ref="B30:B34"/>
    <mergeCell ref="C30:C34"/>
    <mergeCell ref="D30:D34"/>
    <mergeCell ref="E30:E34"/>
    <mergeCell ref="J5:J7"/>
    <mergeCell ref="K5:K7"/>
    <mergeCell ref="L5:L7"/>
    <mergeCell ref="N5:N7"/>
    <mergeCell ref="A8:A10"/>
    <mergeCell ref="B8:B10"/>
    <mergeCell ref="C8:C10"/>
    <mergeCell ref="F8:F10"/>
    <mergeCell ref="J8:J10"/>
    <mergeCell ref="A5:A7"/>
    <mergeCell ref="B5:B7"/>
    <mergeCell ref="C5:C7"/>
    <mergeCell ref="D5:D7"/>
    <mergeCell ref="E5:E7"/>
    <mergeCell ref="F5:F7"/>
    <mergeCell ref="K8:K10"/>
    <mergeCell ref="L8:L10"/>
    <mergeCell ref="N8:N10"/>
    <mergeCell ref="K11:K17"/>
    <mergeCell ref="L11:L17"/>
    <mergeCell ref="M11:M17"/>
    <mergeCell ref="N11:N17"/>
    <mergeCell ref="A11:A17"/>
    <mergeCell ref="C24:L24"/>
    <mergeCell ref="A18:A22"/>
    <mergeCell ref="C11:C17"/>
    <mergeCell ref="D11:D17"/>
    <mergeCell ref="E11:E17"/>
    <mergeCell ref="F11:F17"/>
    <mergeCell ref="J11:J17"/>
    <mergeCell ref="A38:N38"/>
    <mergeCell ref="D8:D10"/>
    <mergeCell ref="E8:E10"/>
    <mergeCell ref="C35:L35"/>
    <mergeCell ref="C27:L27"/>
    <mergeCell ref="A35:B35"/>
    <mergeCell ref="B18:B22"/>
    <mergeCell ref="C18:C22"/>
    <mergeCell ref="D18:D22"/>
    <mergeCell ref="E18:E22"/>
    <mergeCell ref="F18:F22"/>
    <mergeCell ref="J18:J22"/>
    <mergeCell ref="K18:K22"/>
    <mergeCell ref="L18:L22"/>
    <mergeCell ref="M18:M22"/>
    <mergeCell ref="N18:N22"/>
  </mergeCells>
  <printOptions horizontalCentered="1"/>
  <pageMargins left="0.35433070866141736" right="0.31496062992125984" top="0.55118110236220474" bottom="0.51181102362204722" header="0.51181102362204722" footer="0.51181102362204722"/>
  <pageSetup paperSize="9" scale="5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0630F-5FEA-49C5-952A-25B9B96A2D7A}">
  <dimension ref="A1:O20"/>
  <sheetViews>
    <sheetView workbookViewId="0">
      <selection activeCell="I23" sqref="I23"/>
    </sheetView>
  </sheetViews>
  <sheetFormatPr defaultRowHeight="14.5" x14ac:dyDescent="0.35"/>
  <cols>
    <col min="1" max="1" width="18.6328125" customWidth="1"/>
    <col min="2" max="2" width="10.08984375" customWidth="1"/>
    <col min="3" max="3" width="10.54296875" customWidth="1"/>
    <col min="11" max="11" width="13.90625" customWidth="1"/>
  </cols>
  <sheetData>
    <row r="1" spans="1:15" ht="15" thickBot="1" x14ac:dyDescent="0.4">
      <c r="A1" s="113"/>
      <c r="B1" s="113"/>
      <c r="C1" s="113"/>
      <c r="D1" s="113"/>
      <c r="E1" s="113"/>
      <c r="F1" s="113"/>
      <c r="G1" s="113"/>
      <c r="H1" s="113"/>
      <c r="I1" s="113"/>
      <c r="J1" s="113"/>
      <c r="K1" s="113"/>
      <c r="L1" s="113"/>
      <c r="M1" s="113"/>
      <c r="N1" s="113"/>
      <c r="O1" s="113"/>
    </row>
    <row r="2" spans="1:15" ht="42" customHeight="1" x14ac:dyDescent="0.35">
      <c r="A2" s="303" t="s">
        <v>160</v>
      </c>
      <c r="B2" s="304"/>
      <c r="C2" s="304"/>
      <c r="D2" s="304"/>
      <c r="E2" s="304"/>
      <c r="F2" s="304"/>
      <c r="G2" s="304"/>
      <c r="H2" s="304"/>
      <c r="I2" s="304"/>
      <c r="J2" s="304"/>
      <c r="K2" s="305"/>
      <c r="L2" s="113"/>
      <c r="M2" s="113"/>
      <c r="N2" s="113"/>
      <c r="O2" s="113"/>
    </row>
    <row r="3" spans="1:15" x14ac:dyDescent="0.35">
      <c r="A3" s="110" t="s">
        <v>79</v>
      </c>
      <c r="B3" s="111" t="s">
        <v>80</v>
      </c>
      <c r="C3" s="111" t="s">
        <v>81</v>
      </c>
      <c r="D3" s="111" t="s">
        <v>82</v>
      </c>
      <c r="E3" s="111" t="s">
        <v>83</v>
      </c>
      <c r="F3" s="111" t="s">
        <v>84</v>
      </c>
      <c r="G3" s="111" t="s">
        <v>85</v>
      </c>
      <c r="H3" s="111" t="s">
        <v>86</v>
      </c>
      <c r="I3" s="111" t="s">
        <v>87</v>
      </c>
      <c r="J3" s="111" t="s">
        <v>88</v>
      </c>
      <c r="K3" s="112" t="s">
        <v>93</v>
      </c>
      <c r="L3" s="113"/>
      <c r="M3" s="113"/>
      <c r="N3" s="113"/>
      <c r="O3" s="113"/>
    </row>
    <row r="4" spans="1:15" x14ac:dyDescent="0.35">
      <c r="A4" s="114">
        <f>879.66*860</f>
        <v>756507.6</v>
      </c>
      <c r="B4" s="115">
        <f>A4/8550</f>
        <v>88.48042105263157</v>
      </c>
      <c r="C4" s="116">
        <f>B4*10</f>
        <v>884.80421052631573</v>
      </c>
      <c r="D4" s="117">
        <v>24</v>
      </c>
      <c r="E4" s="117">
        <v>250</v>
      </c>
      <c r="F4" s="118" t="s">
        <v>89</v>
      </c>
      <c r="G4" s="118">
        <v>350</v>
      </c>
      <c r="H4" s="118"/>
      <c r="I4" s="115">
        <f>G4*C4/1000</f>
        <v>309.68147368421052</v>
      </c>
      <c r="J4" s="115">
        <f t="shared" ref="J4:J6" si="0">I4*D4</f>
        <v>7432.3553684210528</v>
      </c>
      <c r="K4" s="119">
        <f>J4*E4/1000</f>
        <v>1858.0888421052632</v>
      </c>
      <c r="L4" s="113"/>
      <c r="M4" s="113"/>
      <c r="N4" s="113"/>
      <c r="O4" s="113"/>
    </row>
    <row r="5" spans="1:15" x14ac:dyDescent="0.35">
      <c r="A5" s="120"/>
      <c r="B5" s="115">
        <f>B4</f>
        <v>88.48042105263157</v>
      </c>
      <c r="C5" s="116">
        <f>C4</f>
        <v>884.80421052631573</v>
      </c>
      <c r="D5" s="117">
        <v>24</v>
      </c>
      <c r="E5" s="117">
        <v>250</v>
      </c>
      <c r="F5" s="118" t="s">
        <v>90</v>
      </c>
      <c r="G5" s="118">
        <v>100</v>
      </c>
      <c r="H5" s="118"/>
      <c r="I5" s="115">
        <f>G5*C5/1000</f>
        <v>88.48042105263157</v>
      </c>
      <c r="J5" s="115">
        <f>I5*D5</f>
        <v>2123.5301052631576</v>
      </c>
      <c r="K5" s="119">
        <f>J5*E5/1000</f>
        <v>530.88252631578939</v>
      </c>
      <c r="L5" s="113"/>
      <c r="M5" s="113"/>
      <c r="N5" s="113"/>
      <c r="O5" s="113"/>
    </row>
    <row r="6" spans="1:15" ht="15" thickBot="1" x14ac:dyDescent="0.4">
      <c r="A6" s="121"/>
      <c r="B6" s="122">
        <f>B4</f>
        <v>88.48042105263157</v>
      </c>
      <c r="C6" s="123">
        <f>C4</f>
        <v>884.80421052631573</v>
      </c>
      <c r="D6" s="124">
        <v>24</v>
      </c>
      <c r="E6" s="124">
        <v>250</v>
      </c>
      <c r="F6" s="125" t="s">
        <v>91</v>
      </c>
      <c r="G6" s="125"/>
      <c r="H6" s="122">
        <f>C6*11%</f>
        <v>97.328463157894731</v>
      </c>
      <c r="I6" s="126">
        <f>H6*1000*44/22.414</f>
        <v>191061.49633922405</v>
      </c>
      <c r="J6" s="126">
        <f t="shared" si="0"/>
        <v>4585475.9121413771</v>
      </c>
      <c r="K6" s="127">
        <f>J6*E6/1000</f>
        <v>1146368.9780353443</v>
      </c>
      <c r="L6" s="113"/>
      <c r="M6" s="113"/>
      <c r="N6" s="113"/>
      <c r="O6" s="113"/>
    </row>
    <row r="7" spans="1:15" ht="15" thickBot="1" x14ac:dyDescent="0.4">
      <c r="A7" s="113"/>
      <c r="B7" s="113"/>
      <c r="C7" s="113"/>
      <c r="D7" s="113"/>
      <c r="E7" s="113"/>
      <c r="F7" s="113"/>
      <c r="G7" s="113"/>
      <c r="H7" s="113"/>
      <c r="I7" s="113"/>
      <c r="J7" s="113"/>
      <c r="K7" s="113"/>
      <c r="L7" s="113"/>
      <c r="M7" s="113"/>
      <c r="N7" s="113"/>
      <c r="O7" s="113"/>
    </row>
    <row r="8" spans="1:15" x14ac:dyDescent="0.35">
      <c r="A8" s="306" t="s">
        <v>107</v>
      </c>
      <c r="B8" s="304"/>
      <c r="C8" s="304"/>
      <c r="D8" s="304"/>
      <c r="E8" s="304"/>
      <c r="F8" s="304"/>
      <c r="G8" s="304"/>
      <c r="H8" s="304"/>
      <c r="I8" s="304"/>
      <c r="J8" s="304"/>
      <c r="K8" s="305"/>
      <c r="L8" s="113"/>
      <c r="M8" s="113"/>
      <c r="N8" s="113"/>
      <c r="O8" s="113"/>
    </row>
    <row r="9" spans="1:15" x14ac:dyDescent="0.35">
      <c r="A9" s="110" t="s">
        <v>79</v>
      </c>
      <c r="B9" s="111" t="s">
        <v>80</v>
      </c>
      <c r="C9" s="111" t="s">
        <v>81</v>
      </c>
      <c r="D9" s="111" t="s">
        <v>82</v>
      </c>
      <c r="E9" s="111" t="s">
        <v>83</v>
      </c>
      <c r="F9" s="111" t="s">
        <v>84</v>
      </c>
      <c r="G9" s="111" t="s">
        <v>85</v>
      </c>
      <c r="H9" s="111" t="s">
        <v>86</v>
      </c>
      <c r="I9" s="111" t="s">
        <v>87</v>
      </c>
      <c r="J9" s="111" t="s">
        <v>88</v>
      </c>
      <c r="K9" s="112" t="s">
        <v>93</v>
      </c>
      <c r="L9" s="113"/>
      <c r="M9" s="113"/>
      <c r="N9" s="113"/>
      <c r="O9" s="113"/>
    </row>
    <row r="10" spans="1:15" x14ac:dyDescent="0.35">
      <c r="A10" s="114">
        <f>2713*860</f>
        <v>2333180</v>
      </c>
      <c r="B10" s="115">
        <f>A10/8550</f>
        <v>272.88654970760234</v>
      </c>
      <c r="C10" s="116">
        <f>B10*10</f>
        <v>2728.8654970760235</v>
      </c>
      <c r="D10" s="117">
        <v>24</v>
      </c>
      <c r="E10" s="117">
        <v>250</v>
      </c>
      <c r="F10" s="118" t="s">
        <v>89</v>
      </c>
      <c r="G10" s="118">
        <v>100</v>
      </c>
      <c r="H10" s="118"/>
      <c r="I10" s="115">
        <f>G10*C10/1000</f>
        <v>272.88654970760234</v>
      </c>
      <c r="J10" s="115">
        <f t="shared" ref="J10" si="1">I10*D10</f>
        <v>6549.2771929824557</v>
      </c>
      <c r="K10" s="119">
        <f>J10*E10/1000</f>
        <v>1637.3192982456139</v>
      </c>
      <c r="L10" s="113"/>
      <c r="M10" s="113"/>
      <c r="N10" s="113"/>
      <c r="O10" s="113"/>
    </row>
    <row r="11" spans="1:15" x14ac:dyDescent="0.35">
      <c r="A11" s="120"/>
      <c r="B11" s="115">
        <f>B10</f>
        <v>272.88654970760234</v>
      </c>
      <c r="C11" s="116">
        <f>C10</f>
        <v>2728.8654970760235</v>
      </c>
      <c r="D11" s="117">
        <v>24</v>
      </c>
      <c r="E11" s="117">
        <v>250</v>
      </c>
      <c r="F11" s="118" t="s">
        <v>90</v>
      </c>
      <c r="G11" s="118">
        <v>100</v>
      </c>
      <c r="H11" s="118"/>
      <c r="I11" s="115">
        <f>G11*C11/1000</f>
        <v>272.88654970760234</v>
      </c>
      <c r="J11" s="115">
        <f>I11*D11</f>
        <v>6549.2771929824557</v>
      </c>
      <c r="K11" s="119">
        <f>J11*E11/1000</f>
        <v>1637.3192982456139</v>
      </c>
      <c r="L11" s="113"/>
      <c r="M11" s="113"/>
      <c r="N11" s="113"/>
      <c r="O11" s="113"/>
    </row>
    <row r="12" spans="1:15" ht="15" thickBot="1" x14ac:dyDescent="0.4">
      <c r="A12" s="121"/>
      <c r="B12" s="122">
        <f>B10</f>
        <v>272.88654970760234</v>
      </c>
      <c r="C12" s="123">
        <f>C10</f>
        <v>2728.8654970760235</v>
      </c>
      <c r="D12" s="124">
        <v>24</v>
      </c>
      <c r="E12" s="124">
        <v>250</v>
      </c>
      <c r="F12" s="125" t="s">
        <v>91</v>
      </c>
      <c r="G12" s="125"/>
      <c r="H12" s="122">
        <f>C12*11%</f>
        <v>300.1752046783626</v>
      </c>
      <c r="I12" s="126">
        <f>H12*1000*44/22.414</f>
        <v>589261.57784634386</v>
      </c>
      <c r="J12" s="126">
        <f t="shared" ref="J12" si="2">I12*D12</f>
        <v>14142277.868312253</v>
      </c>
      <c r="K12" s="127">
        <f>J12*E12/1000</f>
        <v>3535569.4670780632</v>
      </c>
      <c r="L12" s="166"/>
      <c r="M12" s="185"/>
      <c r="N12" s="113"/>
      <c r="O12" s="113"/>
    </row>
    <row r="13" spans="1:15" x14ac:dyDescent="0.35">
      <c r="A13" s="113"/>
      <c r="B13" s="113"/>
      <c r="C13" s="113"/>
      <c r="D13" s="113"/>
      <c r="E13" s="113"/>
      <c r="F13" s="113"/>
      <c r="G13" s="113"/>
      <c r="H13" s="113"/>
      <c r="I13" s="113"/>
      <c r="J13" s="113"/>
      <c r="K13" s="113"/>
      <c r="L13" s="113"/>
      <c r="M13" s="113"/>
      <c r="N13" s="113"/>
      <c r="O13" s="113"/>
    </row>
    <row r="14" spans="1:15" x14ac:dyDescent="0.35">
      <c r="A14" s="165"/>
      <c r="B14" s="167"/>
      <c r="C14" s="113"/>
      <c r="D14" s="113"/>
      <c r="E14" s="113"/>
      <c r="F14" s="113"/>
      <c r="G14" s="113"/>
      <c r="H14" s="113"/>
      <c r="I14" s="113"/>
      <c r="J14" s="166"/>
      <c r="K14" s="167"/>
      <c r="L14" s="113"/>
      <c r="M14" s="113"/>
      <c r="N14" s="113"/>
      <c r="O14" s="113"/>
    </row>
    <row r="15" spans="1:15" x14ac:dyDescent="0.35">
      <c r="A15" s="165"/>
      <c r="B15" s="113"/>
      <c r="C15" s="113"/>
      <c r="D15" s="113"/>
      <c r="E15" s="113"/>
      <c r="F15" s="113"/>
      <c r="G15" s="113"/>
      <c r="H15" s="113"/>
      <c r="I15" s="113"/>
      <c r="J15" s="166"/>
      <c r="K15" s="168"/>
      <c r="L15" s="113"/>
      <c r="M15" s="113"/>
      <c r="N15" s="113"/>
      <c r="O15" s="113"/>
    </row>
    <row r="16" spans="1:15" x14ac:dyDescent="0.35">
      <c r="A16" s="113"/>
      <c r="B16" s="113"/>
      <c r="C16" s="113"/>
      <c r="D16" s="113"/>
      <c r="E16" s="113"/>
      <c r="F16" s="113"/>
      <c r="G16" s="113"/>
      <c r="H16" s="113"/>
      <c r="I16" s="113"/>
      <c r="J16" s="113"/>
      <c r="K16" s="113"/>
      <c r="L16" s="113"/>
      <c r="M16" s="113"/>
      <c r="N16" s="113"/>
      <c r="O16" s="113"/>
    </row>
    <row r="17" spans="1:15" x14ac:dyDescent="0.35">
      <c r="A17" s="113"/>
      <c r="B17" s="113"/>
      <c r="C17" s="113"/>
      <c r="D17" s="113"/>
      <c r="E17" s="113"/>
      <c r="F17" s="113"/>
      <c r="G17" s="113"/>
      <c r="H17" s="113"/>
      <c r="I17" s="113"/>
      <c r="J17" s="113"/>
      <c r="K17" s="113"/>
      <c r="L17" s="113"/>
      <c r="M17" s="113"/>
      <c r="N17" s="113"/>
      <c r="O17" s="113"/>
    </row>
    <row r="18" spans="1:15" x14ac:dyDescent="0.35">
      <c r="A18" s="113"/>
      <c r="B18" s="113"/>
      <c r="C18" s="113"/>
      <c r="D18" s="113"/>
      <c r="E18" s="113"/>
      <c r="F18" s="113"/>
      <c r="G18" s="113"/>
      <c r="H18" s="113"/>
      <c r="I18" s="113"/>
      <c r="J18" s="113"/>
      <c r="K18" s="113"/>
      <c r="L18" s="113"/>
      <c r="M18" s="113"/>
      <c r="N18" s="113"/>
      <c r="O18" s="113"/>
    </row>
    <row r="19" spans="1:15" x14ac:dyDescent="0.35">
      <c r="A19" s="113"/>
      <c r="B19" s="113"/>
      <c r="C19" s="113"/>
      <c r="D19" s="113"/>
      <c r="E19" s="113"/>
      <c r="F19" s="113"/>
      <c r="G19" s="113"/>
      <c r="H19" s="113"/>
      <c r="I19" s="113"/>
      <c r="J19" s="113"/>
      <c r="K19" s="113"/>
      <c r="L19" s="113"/>
      <c r="M19" s="113"/>
      <c r="N19" s="113"/>
      <c r="O19" s="113"/>
    </row>
    <row r="20" spans="1:15" x14ac:dyDescent="0.35">
      <c r="A20" s="113"/>
      <c r="B20" s="113"/>
      <c r="C20" s="113"/>
      <c r="D20" s="113"/>
      <c r="E20" s="113"/>
      <c r="F20" s="113"/>
      <c r="G20" s="113"/>
      <c r="H20" s="113"/>
      <c r="I20" s="113"/>
      <c r="J20" s="113"/>
      <c r="K20" s="113"/>
      <c r="L20" s="113"/>
      <c r="M20" s="113"/>
      <c r="N20" s="113"/>
      <c r="O20" s="113"/>
    </row>
  </sheetData>
  <mergeCells count="2">
    <mergeCell ref="A2:K2"/>
    <mergeCell ref="A8:K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68F33-CC10-43C7-92E2-AB6498B6A3D1}">
  <sheetPr>
    <pageSetUpPr fitToPage="1"/>
  </sheetPr>
  <dimension ref="A1:AR96"/>
  <sheetViews>
    <sheetView tabSelected="1" topLeftCell="A48" zoomScale="70" zoomScaleNormal="70" zoomScaleSheetLayoutView="100" workbookViewId="0">
      <selection activeCell="A79" sqref="A79:N96"/>
    </sheetView>
  </sheetViews>
  <sheetFormatPr defaultRowHeight="12.5" x14ac:dyDescent="0.25"/>
  <cols>
    <col min="1" max="1" width="14" style="2" customWidth="1"/>
    <col min="2" max="2" width="35.36328125" style="2" customWidth="1"/>
    <col min="3" max="3" width="14.36328125" style="2" customWidth="1"/>
    <col min="4" max="4" width="13.6328125" style="2" customWidth="1"/>
    <col min="5" max="5" width="13.453125" style="2" customWidth="1"/>
    <col min="6" max="6" width="13.36328125" style="2" customWidth="1"/>
    <col min="7" max="7" width="25.6328125" style="2" customWidth="1"/>
    <col min="8" max="8" width="16.36328125" style="2" customWidth="1"/>
    <col min="9" max="10" width="14.36328125" style="2" customWidth="1"/>
    <col min="11" max="11" width="10.453125" style="2" customWidth="1"/>
    <col min="12" max="12" width="12.54296875" style="2" customWidth="1"/>
    <col min="13" max="13" width="11.36328125" style="2" customWidth="1"/>
    <col min="14" max="14" width="15.453125" style="2" customWidth="1"/>
    <col min="15" max="15" width="22.6328125" style="1" customWidth="1"/>
    <col min="16" max="16" width="8.6328125" style="1"/>
    <col min="17" max="17" width="8.90625" style="1"/>
    <col min="18" max="18" width="11.36328125" style="1" customWidth="1"/>
    <col min="19" max="19" width="10.6328125" style="2" bestFit="1" customWidth="1"/>
    <col min="20" max="20" width="12.36328125" style="2" bestFit="1" customWidth="1"/>
    <col min="21" max="21" width="13.6328125" style="2" customWidth="1"/>
    <col min="22" max="22" width="8.6328125" style="2"/>
    <col min="23" max="23" width="11.54296875" style="2" bestFit="1" customWidth="1"/>
    <col min="24" max="29" width="8.6328125" style="2"/>
    <col min="30" max="30" width="10.36328125" style="2" bestFit="1" customWidth="1"/>
    <col min="31" max="34" width="8.6328125" style="2"/>
    <col min="35" max="35" width="11.54296875" style="2" bestFit="1" customWidth="1"/>
    <col min="36" max="39" width="8.6328125" style="2"/>
    <col min="40" max="41" width="10.36328125" style="2" bestFit="1" customWidth="1"/>
    <col min="42" max="259" width="8.6328125" style="2"/>
    <col min="260" max="260" width="10.36328125" style="2" customWidth="1"/>
    <col min="261" max="261" width="32" style="2" customWidth="1"/>
    <col min="262" max="262" width="8.6328125" style="2"/>
    <col min="263" max="264" width="10.6328125" style="2" customWidth="1"/>
    <col min="265" max="265" width="8.6328125" style="2" customWidth="1"/>
    <col min="266" max="266" width="22.36328125" style="2" customWidth="1"/>
    <col min="267" max="267" width="15.6328125" style="2" customWidth="1"/>
    <col min="268" max="268" width="11.453125" style="2" customWidth="1"/>
    <col min="269" max="269" width="10.453125" style="2" customWidth="1"/>
    <col min="270" max="270" width="12.54296875" style="2" customWidth="1"/>
    <col min="271" max="271" width="25.54296875" style="2" customWidth="1"/>
    <col min="272" max="273" width="8.6328125" style="2"/>
    <col min="274" max="274" width="9.36328125" style="2" customWidth="1"/>
    <col min="275" max="515" width="8.6328125" style="2"/>
    <col min="516" max="516" width="10.36328125" style="2" customWidth="1"/>
    <col min="517" max="517" width="32" style="2" customWidth="1"/>
    <col min="518" max="518" width="8.6328125" style="2"/>
    <col min="519" max="520" width="10.6328125" style="2" customWidth="1"/>
    <col min="521" max="521" width="8.6328125" style="2" customWidth="1"/>
    <col min="522" max="522" width="22.36328125" style="2" customWidth="1"/>
    <col min="523" max="523" width="15.6328125" style="2" customWidth="1"/>
    <col min="524" max="524" width="11.453125" style="2" customWidth="1"/>
    <col min="525" max="525" width="10.453125" style="2" customWidth="1"/>
    <col min="526" max="526" width="12.54296875" style="2" customWidth="1"/>
    <col min="527" max="527" width="25.54296875" style="2" customWidth="1"/>
    <col min="528" max="529" width="8.6328125" style="2"/>
    <col min="530" max="530" width="9.36328125" style="2" customWidth="1"/>
    <col min="531" max="771" width="8.6328125" style="2"/>
    <col min="772" max="772" width="10.36328125" style="2" customWidth="1"/>
    <col min="773" max="773" width="32" style="2" customWidth="1"/>
    <col min="774" max="774" width="8.6328125" style="2"/>
    <col min="775" max="776" width="10.6328125" style="2" customWidth="1"/>
    <col min="777" max="777" width="8.6328125" style="2" customWidth="1"/>
    <col min="778" max="778" width="22.36328125" style="2" customWidth="1"/>
    <col min="779" max="779" width="15.6328125" style="2" customWidth="1"/>
    <col min="780" max="780" width="11.453125" style="2" customWidth="1"/>
    <col min="781" max="781" width="10.453125" style="2" customWidth="1"/>
    <col min="782" max="782" width="12.54296875" style="2" customWidth="1"/>
    <col min="783" max="783" width="25.54296875" style="2" customWidth="1"/>
    <col min="784" max="785" width="8.6328125" style="2"/>
    <col min="786" max="786" width="9.36328125" style="2" customWidth="1"/>
    <col min="787" max="1027" width="8.6328125" style="2"/>
    <col min="1028" max="1028" width="10.36328125" style="2" customWidth="1"/>
    <col min="1029" max="1029" width="32" style="2" customWidth="1"/>
    <col min="1030" max="1030" width="8.6328125" style="2"/>
    <col min="1031" max="1032" width="10.6328125" style="2" customWidth="1"/>
    <col min="1033" max="1033" width="8.6328125" style="2" customWidth="1"/>
    <col min="1034" max="1034" width="22.36328125" style="2" customWidth="1"/>
    <col min="1035" max="1035" width="15.6328125" style="2" customWidth="1"/>
    <col min="1036" max="1036" width="11.453125" style="2" customWidth="1"/>
    <col min="1037" max="1037" width="10.453125" style="2" customWidth="1"/>
    <col min="1038" max="1038" width="12.54296875" style="2" customWidth="1"/>
    <col min="1039" max="1039" width="25.54296875" style="2" customWidth="1"/>
    <col min="1040" max="1041" width="8.6328125" style="2"/>
    <col min="1042" max="1042" width="9.36328125" style="2" customWidth="1"/>
    <col min="1043" max="1283" width="8.6328125" style="2"/>
    <col min="1284" max="1284" width="10.36328125" style="2" customWidth="1"/>
    <col min="1285" max="1285" width="32" style="2" customWidth="1"/>
    <col min="1286" max="1286" width="8.6328125" style="2"/>
    <col min="1287" max="1288" width="10.6328125" style="2" customWidth="1"/>
    <col min="1289" max="1289" width="8.6328125" style="2" customWidth="1"/>
    <col min="1290" max="1290" width="22.36328125" style="2" customWidth="1"/>
    <col min="1291" max="1291" width="15.6328125" style="2" customWidth="1"/>
    <col min="1292" max="1292" width="11.453125" style="2" customWidth="1"/>
    <col min="1293" max="1293" width="10.453125" style="2" customWidth="1"/>
    <col min="1294" max="1294" width="12.54296875" style="2" customWidth="1"/>
    <col min="1295" max="1295" width="25.54296875" style="2" customWidth="1"/>
    <col min="1296" max="1297" width="8.6328125" style="2"/>
    <col min="1298" max="1298" width="9.36328125" style="2" customWidth="1"/>
    <col min="1299" max="1539" width="8.6328125" style="2"/>
    <col min="1540" max="1540" width="10.36328125" style="2" customWidth="1"/>
    <col min="1541" max="1541" width="32" style="2" customWidth="1"/>
    <col min="1542" max="1542" width="8.6328125" style="2"/>
    <col min="1543" max="1544" width="10.6328125" style="2" customWidth="1"/>
    <col min="1545" max="1545" width="8.6328125" style="2" customWidth="1"/>
    <col min="1546" max="1546" width="22.36328125" style="2" customWidth="1"/>
    <col min="1547" max="1547" width="15.6328125" style="2" customWidth="1"/>
    <col min="1548" max="1548" width="11.453125" style="2" customWidth="1"/>
    <col min="1549" max="1549" width="10.453125" style="2" customWidth="1"/>
    <col min="1550" max="1550" width="12.54296875" style="2" customWidth="1"/>
    <col min="1551" max="1551" width="25.54296875" style="2" customWidth="1"/>
    <col min="1552" max="1553" width="8.6328125" style="2"/>
    <col min="1554" max="1554" width="9.36328125" style="2" customWidth="1"/>
    <col min="1555" max="1795" width="8.6328125" style="2"/>
    <col min="1796" max="1796" width="10.36328125" style="2" customWidth="1"/>
    <col min="1797" max="1797" width="32" style="2" customWidth="1"/>
    <col min="1798" max="1798" width="8.6328125" style="2"/>
    <col min="1799" max="1800" width="10.6328125" style="2" customWidth="1"/>
    <col min="1801" max="1801" width="8.6328125" style="2" customWidth="1"/>
    <col min="1802" max="1802" width="22.36328125" style="2" customWidth="1"/>
    <col min="1803" max="1803" width="15.6328125" style="2" customWidth="1"/>
    <col min="1804" max="1804" width="11.453125" style="2" customWidth="1"/>
    <col min="1805" max="1805" width="10.453125" style="2" customWidth="1"/>
    <col min="1806" max="1806" width="12.54296875" style="2" customWidth="1"/>
    <col min="1807" max="1807" width="25.54296875" style="2" customWidth="1"/>
    <col min="1808" max="1809" width="8.6328125" style="2"/>
    <col min="1810" max="1810" width="9.36328125" style="2" customWidth="1"/>
    <col min="1811" max="2051" width="8.6328125" style="2"/>
    <col min="2052" max="2052" width="10.36328125" style="2" customWidth="1"/>
    <col min="2053" max="2053" width="32" style="2" customWidth="1"/>
    <col min="2054" max="2054" width="8.6328125" style="2"/>
    <col min="2055" max="2056" width="10.6328125" style="2" customWidth="1"/>
    <col min="2057" max="2057" width="8.6328125" style="2" customWidth="1"/>
    <col min="2058" max="2058" width="22.36328125" style="2" customWidth="1"/>
    <col min="2059" max="2059" width="15.6328125" style="2" customWidth="1"/>
    <col min="2060" max="2060" width="11.453125" style="2" customWidth="1"/>
    <col min="2061" max="2061" width="10.453125" style="2" customWidth="1"/>
    <col min="2062" max="2062" width="12.54296875" style="2" customWidth="1"/>
    <col min="2063" max="2063" width="25.54296875" style="2" customWidth="1"/>
    <col min="2064" max="2065" width="8.6328125" style="2"/>
    <col min="2066" max="2066" width="9.36328125" style="2" customWidth="1"/>
    <col min="2067" max="2307" width="8.6328125" style="2"/>
    <col min="2308" max="2308" width="10.36328125" style="2" customWidth="1"/>
    <col min="2309" max="2309" width="32" style="2" customWidth="1"/>
    <col min="2310" max="2310" width="8.6328125" style="2"/>
    <col min="2311" max="2312" width="10.6328125" style="2" customWidth="1"/>
    <col min="2313" max="2313" width="8.6328125" style="2" customWidth="1"/>
    <col min="2314" max="2314" width="22.36328125" style="2" customWidth="1"/>
    <col min="2315" max="2315" width="15.6328125" style="2" customWidth="1"/>
    <col min="2316" max="2316" width="11.453125" style="2" customWidth="1"/>
    <col min="2317" max="2317" width="10.453125" style="2" customWidth="1"/>
    <col min="2318" max="2318" width="12.54296875" style="2" customWidth="1"/>
    <col min="2319" max="2319" width="25.54296875" style="2" customWidth="1"/>
    <col min="2320" max="2321" width="8.6328125" style="2"/>
    <col min="2322" max="2322" width="9.36328125" style="2" customWidth="1"/>
    <col min="2323" max="2563" width="8.6328125" style="2"/>
    <col min="2564" max="2564" width="10.36328125" style="2" customWidth="1"/>
    <col min="2565" max="2565" width="32" style="2" customWidth="1"/>
    <col min="2566" max="2566" width="8.6328125" style="2"/>
    <col min="2567" max="2568" width="10.6328125" style="2" customWidth="1"/>
    <col min="2569" max="2569" width="8.6328125" style="2" customWidth="1"/>
    <col min="2570" max="2570" width="22.36328125" style="2" customWidth="1"/>
    <col min="2571" max="2571" width="15.6328125" style="2" customWidth="1"/>
    <col min="2572" max="2572" width="11.453125" style="2" customWidth="1"/>
    <col min="2573" max="2573" width="10.453125" style="2" customWidth="1"/>
    <col min="2574" max="2574" width="12.54296875" style="2" customWidth="1"/>
    <col min="2575" max="2575" width="25.54296875" style="2" customWidth="1"/>
    <col min="2576" max="2577" width="8.6328125" style="2"/>
    <col min="2578" max="2578" width="9.36328125" style="2" customWidth="1"/>
    <col min="2579" max="2819" width="8.6328125" style="2"/>
    <col min="2820" max="2820" width="10.36328125" style="2" customWidth="1"/>
    <col min="2821" max="2821" width="32" style="2" customWidth="1"/>
    <col min="2822" max="2822" width="8.6328125" style="2"/>
    <col min="2823" max="2824" width="10.6328125" style="2" customWidth="1"/>
    <col min="2825" max="2825" width="8.6328125" style="2" customWidth="1"/>
    <col min="2826" max="2826" width="22.36328125" style="2" customWidth="1"/>
    <col min="2827" max="2827" width="15.6328125" style="2" customWidth="1"/>
    <col min="2828" max="2828" width="11.453125" style="2" customWidth="1"/>
    <col min="2829" max="2829" width="10.453125" style="2" customWidth="1"/>
    <col min="2830" max="2830" width="12.54296875" style="2" customWidth="1"/>
    <col min="2831" max="2831" width="25.54296875" style="2" customWidth="1"/>
    <col min="2832" max="2833" width="8.6328125" style="2"/>
    <col min="2834" max="2834" width="9.36328125" style="2" customWidth="1"/>
    <col min="2835" max="3075" width="8.6328125" style="2"/>
    <col min="3076" max="3076" width="10.36328125" style="2" customWidth="1"/>
    <col min="3077" max="3077" width="32" style="2" customWidth="1"/>
    <col min="3078" max="3078" width="8.6328125" style="2"/>
    <col min="3079" max="3080" width="10.6328125" style="2" customWidth="1"/>
    <col min="3081" max="3081" width="8.6328125" style="2" customWidth="1"/>
    <col min="3082" max="3082" width="22.36328125" style="2" customWidth="1"/>
    <col min="3083" max="3083" width="15.6328125" style="2" customWidth="1"/>
    <col min="3084" max="3084" width="11.453125" style="2" customWidth="1"/>
    <col min="3085" max="3085" width="10.453125" style="2" customWidth="1"/>
    <col min="3086" max="3086" width="12.54296875" style="2" customWidth="1"/>
    <col min="3087" max="3087" width="25.54296875" style="2" customWidth="1"/>
    <col min="3088" max="3089" width="8.6328125" style="2"/>
    <col min="3090" max="3090" width="9.36328125" style="2" customWidth="1"/>
    <col min="3091" max="3331" width="8.6328125" style="2"/>
    <col min="3332" max="3332" width="10.36328125" style="2" customWidth="1"/>
    <col min="3333" max="3333" width="32" style="2" customWidth="1"/>
    <col min="3334" max="3334" width="8.6328125" style="2"/>
    <col min="3335" max="3336" width="10.6328125" style="2" customWidth="1"/>
    <col min="3337" max="3337" width="8.6328125" style="2" customWidth="1"/>
    <col min="3338" max="3338" width="22.36328125" style="2" customWidth="1"/>
    <col min="3339" max="3339" width="15.6328125" style="2" customWidth="1"/>
    <col min="3340" max="3340" width="11.453125" style="2" customWidth="1"/>
    <col min="3341" max="3341" width="10.453125" style="2" customWidth="1"/>
    <col min="3342" max="3342" width="12.54296875" style="2" customWidth="1"/>
    <col min="3343" max="3343" width="25.54296875" style="2" customWidth="1"/>
    <col min="3344" max="3345" width="8.6328125" style="2"/>
    <col min="3346" max="3346" width="9.36328125" style="2" customWidth="1"/>
    <col min="3347" max="3587" width="8.6328125" style="2"/>
    <col min="3588" max="3588" width="10.36328125" style="2" customWidth="1"/>
    <col min="3589" max="3589" width="32" style="2" customWidth="1"/>
    <col min="3590" max="3590" width="8.6328125" style="2"/>
    <col min="3591" max="3592" width="10.6328125" style="2" customWidth="1"/>
    <col min="3593" max="3593" width="8.6328125" style="2" customWidth="1"/>
    <col min="3594" max="3594" width="22.36328125" style="2" customWidth="1"/>
    <col min="3595" max="3595" width="15.6328125" style="2" customWidth="1"/>
    <col min="3596" max="3596" width="11.453125" style="2" customWidth="1"/>
    <col min="3597" max="3597" width="10.453125" style="2" customWidth="1"/>
    <col min="3598" max="3598" width="12.54296875" style="2" customWidth="1"/>
    <col min="3599" max="3599" width="25.54296875" style="2" customWidth="1"/>
    <col min="3600" max="3601" width="8.6328125" style="2"/>
    <col min="3602" max="3602" width="9.36328125" style="2" customWidth="1"/>
    <col min="3603" max="3843" width="8.6328125" style="2"/>
    <col min="3844" max="3844" width="10.36328125" style="2" customWidth="1"/>
    <col min="3845" max="3845" width="32" style="2" customWidth="1"/>
    <col min="3846" max="3846" width="8.6328125" style="2"/>
    <col min="3847" max="3848" width="10.6328125" style="2" customWidth="1"/>
    <col min="3849" max="3849" width="8.6328125" style="2" customWidth="1"/>
    <col min="3850" max="3850" width="22.36328125" style="2" customWidth="1"/>
    <col min="3851" max="3851" width="15.6328125" style="2" customWidth="1"/>
    <col min="3852" max="3852" width="11.453125" style="2" customWidth="1"/>
    <col min="3853" max="3853" width="10.453125" style="2" customWidth="1"/>
    <col min="3854" max="3854" width="12.54296875" style="2" customWidth="1"/>
    <col min="3855" max="3855" width="25.54296875" style="2" customWidth="1"/>
    <col min="3856" max="3857" width="8.6328125" style="2"/>
    <col min="3858" max="3858" width="9.36328125" style="2" customWidth="1"/>
    <col min="3859" max="4099" width="8.6328125" style="2"/>
    <col min="4100" max="4100" width="10.36328125" style="2" customWidth="1"/>
    <col min="4101" max="4101" width="32" style="2" customWidth="1"/>
    <col min="4102" max="4102" width="8.6328125" style="2"/>
    <col min="4103" max="4104" width="10.6328125" style="2" customWidth="1"/>
    <col min="4105" max="4105" width="8.6328125" style="2" customWidth="1"/>
    <col min="4106" max="4106" width="22.36328125" style="2" customWidth="1"/>
    <col min="4107" max="4107" width="15.6328125" style="2" customWidth="1"/>
    <col min="4108" max="4108" width="11.453125" style="2" customWidth="1"/>
    <col min="4109" max="4109" width="10.453125" style="2" customWidth="1"/>
    <col min="4110" max="4110" width="12.54296875" style="2" customWidth="1"/>
    <col min="4111" max="4111" width="25.54296875" style="2" customWidth="1"/>
    <col min="4112" max="4113" width="8.6328125" style="2"/>
    <col min="4114" max="4114" width="9.36328125" style="2" customWidth="1"/>
    <col min="4115" max="4355" width="8.6328125" style="2"/>
    <col min="4356" max="4356" width="10.36328125" style="2" customWidth="1"/>
    <col min="4357" max="4357" width="32" style="2" customWidth="1"/>
    <col min="4358" max="4358" width="8.6328125" style="2"/>
    <col min="4359" max="4360" width="10.6328125" style="2" customWidth="1"/>
    <col min="4361" max="4361" width="8.6328125" style="2" customWidth="1"/>
    <col min="4362" max="4362" width="22.36328125" style="2" customWidth="1"/>
    <col min="4363" max="4363" width="15.6328125" style="2" customWidth="1"/>
    <col min="4364" max="4364" width="11.453125" style="2" customWidth="1"/>
    <col min="4365" max="4365" width="10.453125" style="2" customWidth="1"/>
    <col min="4366" max="4366" width="12.54296875" style="2" customWidth="1"/>
    <col min="4367" max="4367" width="25.54296875" style="2" customWidth="1"/>
    <col min="4368" max="4369" width="8.6328125" style="2"/>
    <col min="4370" max="4370" width="9.36328125" style="2" customWidth="1"/>
    <col min="4371" max="4611" width="8.6328125" style="2"/>
    <col min="4612" max="4612" width="10.36328125" style="2" customWidth="1"/>
    <col min="4613" max="4613" width="32" style="2" customWidth="1"/>
    <col min="4614" max="4614" width="8.6328125" style="2"/>
    <col min="4615" max="4616" width="10.6328125" style="2" customWidth="1"/>
    <col min="4617" max="4617" width="8.6328125" style="2" customWidth="1"/>
    <col min="4618" max="4618" width="22.36328125" style="2" customWidth="1"/>
    <col min="4619" max="4619" width="15.6328125" style="2" customWidth="1"/>
    <col min="4620" max="4620" width="11.453125" style="2" customWidth="1"/>
    <col min="4621" max="4621" width="10.453125" style="2" customWidth="1"/>
    <col min="4622" max="4622" width="12.54296875" style="2" customWidth="1"/>
    <col min="4623" max="4623" width="25.54296875" style="2" customWidth="1"/>
    <col min="4624" max="4625" width="8.6328125" style="2"/>
    <col min="4626" max="4626" width="9.36328125" style="2" customWidth="1"/>
    <col min="4627" max="4867" width="8.6328125" style="2"/>
    <col min="4868" max="4868" width="10.36328125" style="2" customWidth="1"/>
    <col min="4869" max="4869" width="32" style="2" customWidth="1"/>
    <col min="4870" max="4870" width="8.6328125" style="2"/>
    <col min="4871" max="4872" width="10.6328125" style="2" customWidth="1"/>
    <col min="4873" max="4873" width="8.6328125" style="2" customWidth="1"/>
    <col min="4874" max="4874" width="22.36328125" style="2" customWidth="1"/>
    <col min="4875" max="4875" width="15.6328125" style="2" customWidth="1"/>
    <col min="4876" max="4876" width="11.453125" style="2" customWidth="1"/>
    <col min="4877" max="4877" width="10.453125" style="2" customWidth="1"/>
    <col min="4878" max="4878" width="12.54296875" style="2" customWidth="1"/>
    <col min="4879" max="4879" width="25.54296875" style="2" customWidth="1"/>
    <col min="4880" max="4881" width="8.6328125" style="2"/>
    <col min="4882" max="4882" width="9.36328125" style="2" customWidth="1"/>
    <col min="4883" max="5123" width="8.6328125" style="2"/>
    <col min="5124" max="5124" width="10.36328125" style="2" customWidth="1"/>
    <col min="5125" max="5125" width="32" style="2" customWidth="1"/>
    <col min="5126" max="5126" width="8.6328125" style="2"/>
    <col min="5127" max="5128" width="10.6328125" style="2" customWidth="1"/>
    <col min="5129" max="5129" width="8.6328125" style="2" customWidth="1"/>
    <col min="5130" max="5130" width="22.36328125" style="2" customWidth="1"/>
    <col min="5131" max="5131" width="15.6328125" style="2" customWidth="1"/>
    <col min="5132" max="5132" width="11.453125" style="2" customWidth="1"/>
    <col min="5133" max="5133" width="10.453125" style="2" customWidth="1"/>
    <col min="5134" max="5134" width="12.54296875" style="2" customWidth="1"/>
    <col min="5135" max="5135" width="25.54296875" style="2" customWidth="1"/>
    <col min="5136" max="5137" width="8.6328125" style="2"/>
    <col min="5138" max="5138" width="9.36328125" style="2" customWidth="1"/>
    <col min="5139" max="5379" width="8.6328125" style="2"/>
    <col min="5380" max="5380" width="10.36328125" style="2" customWidth="1"/>
    <col min="5381" max="5381" width="32" style="2" customWidth="1"/>
    <col min="5382" max="5382" width="8.6328125" style="2"/>
    <col min="5383" max="5384" width="10.6328125" style="2" customWidth="1"/>
    <col min="5385" max="5385" width="8.6328125" style="2" customWidth="1"/>
    <col min="5386" max="5386" width="22.36328125" style="2" customWidth="1"/>
    <col min="5387" max="5387" width="15.6328125" style="2" customWidth="1"/>
    <col min="5388" max="5388" width="11.453125" style="2" customWidth="1"/>
    <col min="5389" max="5389" width="10.453125" style="2" customWidth="1"/>
    <col min="5390" max="5390" width="12.54296875" style="2" customWidth="1"/>
    <col min="5391" max="5391" width="25.54296875" style="2" customWidth="1"/>
    <col min="5392" max="5393" width="8.6328125" style="2"/>
    <col min="5394" max="5394" width="9.36328125" style="2" customWidth="1"/>
    <col min="5395" max="5635" width="8.6328125" style="2"/>
    <col min="5636" max="5636" width="10.36328125" style="2" customWidth="1"/>
    <col min="5637" max="5637" width="32" style="2" customWidth="1"/>
    <col min="5638" max="5638" width="8.6328125" style="2"/>
    <col min="5639" max="5640" width="10.6328125" style="2" customWidth="1"/>
    <col min="5641" max="5641" width="8.6328125" style="2" customWidth="1"/>
    <col min="5642" max="5642" width="22.36328125" style="2" customWidth="1"/>
    <col min="5643" max="5643" width="15.6328125" style="2" customWidth="1"/>
    <col min="5644" max="5644" width="11.453125" style="2" customWidth="1"/>
    <col min="5645" max="5645" width="10.453125" style="2" customWidth="1"/>
    <col min="5646" max="5646" width="12.54296875" style="2" customWidth="1"/>
    <col min="5647" max="5647" width="25.54296875" style="2" customWidth="1"/>
    <col min="5648" max="5649" width="8.6328125" style="2"/>
    <col min="5650" max="5650" width="9.36328125" style="2" customWidth="1"/>
    <col min="5651" max="5891" width="8.6328125" style="2"/>
    <col min="5892" max="5892" width="10.36328125" style="2" customWidth="1"/>
    <col min="5893" max="5893" width="32" style="2" customWidth="1"/>
    <col min="5894" max="5894" width="8.6328125" style="2"/>
    <col min="5895" max="5896" width="10.6328125" style="2" customWidth="1"/>
    <col min="5897" max="5897" width="8.6328125" style="2" customWidth="1"/>
    <col min="5898" max="5898" width="22.36328125" style="2" customWidth="1"/>
    <col min="5899" max="5899" width="15.6328125" style="2" customWidth="1"/>
    <col min="5900" max="5900" width="11.453125" style="2" customWidth="1"/>
    <col min="5901" max="5901" width="10.453125" style="2" customWidth="1"/>
    <col min="5902" max="5902" width="12.54296875" style="2" customWidth="1"/>
    <col min="5903" max="5903" width="25.54296875" style="2" customWidth="1"/>
    <col min="5904" max="5905" width="8.6328125" style="2"/>
    <col min="5906" max="5906" width="9.36328125" style="2" customWidth="1"/>
    <col min="5907" max="6147" width="8.6328125" style="2"/>
    <col min="6148" max="6148" width="10.36328125" style="2" customWidth="1"/>
    <col min="6149" max="6149" width="32" style="2" customWidth="1"/>
    <col min="6150" max="6150" width="8.6328125" style="2"/>
    <col min="6151" max="6152" width="10.6328125" style="2" customWidth="1"/>
    <col min="6153" max="6153" width="8.6328125" style="2" customWidth="1"/>
    <col min="6154" max="6154" width="22.36328125" style="2" customWidth="1"/>
    <col min="6155" max="6155" width="15.6328125" style="2" customWidth="1"/>
    <col min="6156" max="6156" width="11.453125" style="2" customWidth="1"/>
    <col min="6157" max="6157" width="10.453125" style="2" customWidth="1"/>
    <col min="6158" max="6158" width="12.54296875" style="2" customWidth="1"/>
    <col min="6159" max="6159" width="25.54296875" style="2" customWidth="1"/>
    <col min="6160" max="6161" width="8.6328125" style="2"/>
    <col min="6162" max="6162" width="9.36328125" style="2" customWidth="1"/>
    <col min="6163" max="6403" width="8.6328125" style="2"/>
    <col min="6404" max="6404" width="10.36328125" style="2" customWidth="1"/>
    <col min="6405" max="6405" width="32" style="2" customWidth="1"/>
    <col min="6406" max="6406" width="8.6328125" style="2"/>
    <col min="6407" max="6408" width="10.6328125" style="2" customWidth="1"/>
    <col min="6409" max="6409" width="8.6328125" style="2" customWidth="1"/>
    <col min="6410" max="6410" width="22.36328125" style="2" customWidth="1"/>
    <col min="6411" max="6411" width="15.6328125" style="2" customWidth="1"/>
    <col min="6412" max="6412" width="11.453125" style="2" customWidth="1"/>
    <col min="6413" max="6413" width="10.453125" style="2" customWidth="1"/>
    <col min="6414" max="6414" width="12.54296875" style="2" customWidth="1"/>
    <col min="6415" max="6415" width="25.54296875" style="2" customWidth="1"/>
    <col min="6416" max="6417" width="8.6328125" style="2"/>
    <col min="6418" max="6418" width="9.36328125" style="2" customWidth="1"/>
    <col min="6419" max="6659" width="8.6328125" style="2"/>
    <col min="6660" max="6660" width="10.36328125" style="2" customWidth="1"/>
    <col min="6661" max="6661" width="32" style="2" customWidth="1"/>
    <col min="6662" max="6662" width="8.6328125" style="2"/>
    <col min="6663" max="6664" width="10.6328125" style="2" customWidth="1"/>
    <col min="6665" max="6665" width="8.6328125" style="2" customWidth="1"/>
    <col min="6666" max="6666" width="22.36328125" style="2" customWidth="1"/>
    <col min="6667" max="6667" width="15.6328125" style="2" customWidth="1"/>
    <col min="6668" max="6668" width="11.453125" style="2" customWidth="1"/>
    <col min="6669" max="6669" width="10.453125" style="2" customWidth="1"/>
    <col min="6670" max="6670" width="12.54296875" style="2" customWidth="1"/>
    <col min="6671" max="6671" width="25.54296875" style="2" customWidth="1"/>
    <col min="6672" max="6673" width="8.6328125" style="2"/>
    <col min="6674" max="6674" width="9.36328125" style="2" customWidth="1"/>
    <col min="6675" max="6915" width="8.6328125" style="2"/>
    <col min="6916" max="6916" width="10.36328125" style="2" customWidth="1"/>
    <col min="6917" max="6917" width="32" style="2" customWidth="1"/>
    <col min="6918" max="6918" width="8.6328125" style="2"/>
    <col min="6919" max="6920" width="10.6328125" style="2" customWidth="1"/>
    <col min="6921" max="6921" width="8.6328125" style="2" customWidth="1"/>
    <col min="6922" max="6922" width="22.36328125" style="2" customWidth="1"/>
    <col min="6923" max="6923" width="15.6328125" style="2" customWidth="1"/>
    <col min="6924" max="6924" width="11.453125" style="2" customWidth="1"/>
    <col min="6925" max="6925" width="10.453125" style="2" customWidth="1"/>
    <col min="6926" max="6926" width="12.54296875" style="2" customWidth="1"/>
    <col min="6927" max="6927" width="25.54296875" style="2" customWidth="1"/>
    <col min="6928" max="6929" width="8.6328125" style="2"/>
    <col min="6930" max="6930" width="9.36328125" style="2" customWidth="1"/>
    <col min="6931" max="7171" width="8.6328125" style="2"/>
    <col min="7172" max="7172" width="10.36328125" style="2" customWidth="1"/>
    <col min="7173" max="7173" width="32" style="2" customWidth="1"/>
    <col min="7174" max="7174" width="8.6328125" style="2"/>
    <col min="7175" max="7176" width="10.6328125" style="2" customWidth="1"/>
    <col min="7177" max="7177" width="8.6328125" style="2" customWidth="1"/>
    <col min="7178" max="7178" width="22.36328125" style="2" customWidth="1"/>
    <col min="7179" max="7179" width="15.6328125" style="2" customWidth="1"/>
    <col min="7180" max="7180" width="11.453125" style="2" customWidth="1"/>
    <col min="7181" max="7181" width="10.453125" style="2" customWidth="1"/>
    <col min="7182" max="7182" width="12.54296875" style="2" customWidth="1"/>
    <col min="7183" max="7183" width="25.54296875" style="2" customWidth="1"/>
    <col min="7184" max="7185" width="8.6328125" style="2"/>
    <col min="7186" max="7186" width="9.36328125" style="2" customWidth="1"/>
    <col min="7187" max="7427" width="8.6328125" style="2"/>
    <col min="7428" max="7428" width="10.36328125" style="2" customWidth="1"/>
    <col min="7429" max="7429" width="32" style="2" customWidth="1"/>
    <col min="7430" max="7430" width="8.6328125" style="2"/>
    <col min="7431" max="7432" width="10.6328125" style="2" customWidth="1"/>
    <col min="7433" max="7433" width="8.6328125" style="2" customWidth="1"/>
    <col min="7434" max="7434" width="22.36328125" style="2" customWidth="1"/>
    <col min="7435" max="7435" width="15.6328125" style="2" customWidth="1"/>
    <col min="7436" max="7436" width="11.453125" style="2" customWidth="1"/>
    <col min="7437" max="7437" width="10.453125" style="2" customWidth="1"/>
    <col min="7438" max="7438" width="12.54296875" style="2" customWidth="1"/>
    <col min="7439" max="7439" width="25.54296875" style="2" customWidth="1"/>
    <col min="7440" max="7441" width="8.6328125" style="2"/>
    <col min="7442" max="7442" width="9.36328125" style="2" customWidth="1"/>
    <col min="7443" max="7683" width="8.6328125" style="2"/>
    <col min="7684" max="7684" width="10.36328125" style="2" customWidth="1"/>
    <col min="7685" max="7685" width="32" style="2" customWidth="1"/>
    <col min="7686" max="7686" width="8.6328125" style="2"/>
    <col min="7687" max="7688" width="10.6328125" style="2" customWidth="1"/>
    <col min="7689" max="7689" width="8.6328125" style="2" customWidth="1"/>
    <col min="7690" max="7690" width="22.36328125" style="2" customWidth="1"/>
    <col min="7691" max="7691" width="15.6328125" style="2" customWidth="1"/>
    <col min="7692" max="7692" width="11.453125" style="2" customWidth="1"/>
    <col min="7693" max="7693" width="10.453125" style="2" customWidth="1"/>
    <col min="7694" max="7694" width="12.54296875" style="2" customWidth="1"/>
    <col min="7695" max="7695" width="25.54296875" style="2" customWidth="1"/>
    <col min="7696" max="7697" width="8.6328125" style="2"/>
    <col min="7698" max="7698" width="9.36328125" style="2" customWidth="1"/>
    <col min="7699" max="7939" width="8.6328125" style="2"/>
    <col min="7940" max="7940" width="10.36328125" style="2" customWidth="1"/>
    <col min="7941" max="7941" width="32" style="2" customWidth="1"/>
    <col min="7942" max="7942" width="8.6328125" style="2"/>
    <col min="7943" max="7944" width="10.6328125" style="2" customWidth="1"/>
    <col min="7945" max="7945" width="8.6328125" style="2" customWidth="1"/>
    <col min="7946" max="7946" width="22.36328125" style="2" customWidth="1"/>
    <col min="7947" max="7947" width="15.6328125" style="2" customWidth="1"/>
    <col min="7948" max="7948" width="11.453125" style="2" customWidth="1"/>
    <col min="7949" max="7949" width="10.453125" style="2" customWidth="1"/>
    <col min="7950" max="7950" width="12.54296875" style="2" customWidth="1"/>
    <col min="7951" max="7951" width="25.54296875" style="2" customWidth="1"/>
    <col min="7952" max="7953" width="8.6328125" style="2"/>
    <col min="7954" max="7954" width="9.36328125" style="2" customWidth="1"/>
    <col min="7955" max="8195" width="8.6328125" style="2"/>
    <col min="8196" max="8196" width="10.36328125" style="2" customWidth="1"/>
    <col min="8197" max="8197" width="32" style="2" customWidth="1"/>
    <col min="8198" max="8198" width="8.6328125" style="2"/>
    <col min="8199" max="8200" width="10.6328125" style="2" customWidth="1"/>
    <col min="8201" max="8201" width="8.6328125" style="2" customWidth="1"/>
    <col min="8202" max="8202" width="22.36328125" style="2" customWidth="1"/>
    <col min="8203" max="8203" width="15.6328125" style="2" customWidth="1"/>
    <col min="8204" max="8204" width="11.453125" style="2" customWidth="1"/>
    <col min="8205" max="8205" width="10.453125" style="2" customWidth="1"/>
    <col min="8206" max="8206" width="12.54296875" style="2" customWidth="1"/>
    <col min="8207" max="8207" width="25.54296875" style="2" customWidth="1"/>
    <col min="8208" max="8209" width="8.6328125" style="2"/>
    <col min="8210" max="8210" width="9.36328125" style="2" customWidth="1"/>
    <col min="8211" max="8451" width="8.6328125" style="2"/>
    <col min="8452" max="8452" width="10.36328125" style="2" customWidth="1"/>
    <col min="8453" max="8453" width="32" style="2" customWidth="1"/>
    <col min="8454" max="8454" width="8.6328125" style="2"/>
    <col min="8455" max="8456" width="10.6328125" style="2" customWidth="1"/>
    <col min="8457" max="8457" width="8.6328125" style="2" customWidth="1"/>
    <col min="8458" max="8458" width="22.36328125" style="2" customWidth="1"/>
    <col min="8459" max="8459" width="15.6328125" style="2" customWidth="1"/>
    <col min="8460" max="8460" width="11.453125" style="2" customWidth="1"/>
    <col min="8461" max="8461" width="10.453125" style="2" customWidth="1"/>
    <col min="8462" max="8462" width="12.54296875" style="2" customWidth="1"/>
    <col min="8463" max="8463" width="25.54296875" style="2" customWidth="1"/>
    <col min="8464" max="8465" width="8.6328125" style="2"/>
    <col min="8466" max="8466" width="9.36328125" style="2" customWidth="1"/>
    <col min="8467" max="8707" width="8.6328125" style="2"/>
    <col min="8708" max="8708" width="10.36328125" style="2" customWidth="1"/>
    <col min="8709" max="8709" width="32" style="2" customWidth="1"/>
    <col min="8710" max="8710" width="8.6328125" style="2"/>
    <col min="8711" max="8712" width="10.6328125" style="2" customWidth="1"/>
    <col min="8713" max="8713" width="8.6328125" style="2" customWidth="1"/>
    <col min="8714" max="8714" width="22.36328125" style="2" customWidth="1"/>
    <col min="8715" max="8715" width="15.6328125" style="2" customWidth="1"/>
    <col min="8716" max="8716" width="11.453125" style="2" customWidth="1"/>
    <col min="8717" max="8717" width="10.453125" style="2" customWidth="1"/>
    <col min="8718" max="8718" width="12.54296875" style="2" customWidth="1"/>
    <col min="8719" max="8719" width="25.54296875" style="2" customWidth="1"/>
    <col min="8720" max="8721" width="8.6328125" style="2"/>
    <col min="8722" max="8722" width="9.36328125" style="2" customWidth="1"/>
    <col min="8723" max="8963" width="8.6328125" style="2"/>
    <col min="8964" max="8964" width="10.36328125" style="2" customWidth="1"/>
    <col min="8965" max="8965" width="32" style="2" customWidth="1"/>
    <col min="8966" max="8966" width="8.6328125" style="2"/>
    <col min="8967" max="8968" width="10.6328125" style="2" customWidth="1"/>
    <col min="8969" max="8969" width="8.6328125" style="2" customWidth="1"/>
    <col min="8970" max="8970" width="22.36328125" style="2" customWidth="1"/>
    <col min="8971" max="8971" width="15.6328125" style="2" customWidth="1"/>
    <col min="8972" max="8972" width="11.453125" style="2" customWidth="1"/>
    <col min="8973" max="8973" width="10.453125" style="2" customWidth="1"/>
    <col min="8974" max="8974" width="12.54296875" style="2" customWidth="1"/>
    <col min="8975" max="8975" width="25.54296875" style="2" customWidth="1"/>
    <col min="8976" max="8977" width="8.6328125" style="2"/>
    <col min="8978" max="8978" width="9.36328125" style="2" customWidth="1"/>
    <col min="8979" max="9219" width="8.6328125" style="2"/>
    <col min="9220" max="9220" width="10.36328125" style="2" customWidth="1"/>
    <col min="9221" max="9221" width="32" style="2" customWidth="1"/>
    <col min="9222" max="9222" width="8.6328125" style="2"/>
    <col min="9223" max="9224" width="10.6328125" style="2" customWidth="1"/>
    <col min="9225" max="9225" width="8.6328125" style="2" customWidth="1"/>
    <col min="9226" max="9226" width="22.36328125" style="2" customWidth="1"/>
    <col min="9227" max="9227" width="15.6328125" style="2" customWidth="1"/>
    <col min="9228" max="9228" width="11.453125" style="2" customWidth="1"/>
    <col min="9229" max="9229" width="10.453125" style="2" customWidth="1"/>
    <col min="9230" max="9230" width="12.54296875" style="2" customWidth="1"/>
    <col min="9231" max="9231" width="25.54296875" style="2" customWidth="1"/>
    <col min="9232" max="9233" width="8.6328125" style="2"/>
    <col min="9234" max="9234" width="9.36328125" style="2" customWidth="1"/>
    <col min="9235" max="9475" width="8.6328125" style="2"/>
    <col min="9476" max="9476" width="10.36328125" style="2" customWidth="1"/>
    <col min="9477" max="9477" width="32" style="2" customWidth="1"/>
    <col min="9478" max="9478" width="8.6328125" style="2"/>
    <col min="9479" max="9480" width="10.6328125" style="2" customWidth="1"/>
    <col min="9481" max="9481" width="8.6328125" style="2" customWidth="1"/>
    <col min="9482" max="9482" width="22.36328125" style="2" customWidth="1"/>
    <col min="9483" max="9483" width="15.6328125" style="2" customWidth="1"/>
    <col min="9484" max="9484" width="11.453125" style="2" customWidth="1"/>
    <col min="9485" max="9485" width="10.453125" style="2" customWidth="1"/>
    <col min="9486" max="9486" width="12.54296875" style="2" customWidth="1"/>
    <col min="9487" max="9487" width="25.54296875" style="2" customWidth="1"/>
    <col min="9488" max="9489" width="8.6328125" style="2"/>
    <col min="9490" max="9490" width="9.36328125" style="2" customWidth="1"/>
    <col min="9491" max="9731" width="8.6328125" style="2"/>
    <col min="9732" max="9732" width="10.36328125" style="2" customWidth="1"/>
    <col min="9733" max="9733" width="32" style="2" customWidth="1"/>
    <col min="9734" max="9734" width="8.6328125" style="2"/>
    <col min="9735" max="9736" width="10.6328125" style="2" customWidth="1"/>
    <col min="9737" max="9737" width="8.6328125" style="2" customWidth="1"/>
    <col min="9738" max="9738" width="22.36328125" style="2" customWidth="1"/>
    <col min="9739" max="9739" width="15.6328125" style="2" customWidth="1"/>
    <col min="9740" max="9740" width="11.453125" style="2" customWidth="1"/>
    <col min="9741" max="9741" width="10.453125" style="2" customWidth="1"/>
    <col min="9742" max="9742" width="12.54296875" style="2" customWidth="1"/>
    <col min="9743" max="9743" width="25.54296875" style="2" customWidth="1"/>
    <col min="9744" max="9745" width="8.6328125" style="2"/>
    <col min="9746" max="9746" width="9.36328125" style="2" customWidth="1"/>
    <col min="9747" max="9987" width="8.6328125" style="2"/>
    <col min="9988" max="9988" width="10.36328125" style="2" customWidth="1"/>
    <col min="9989" max="9989" width="32" style="2" customWidth="1"/>
    <col min="9990" max="9990" width="8.6328125" style="2"/>
    <col min="9991" max="9992" width="10.6328125" style="2" customWidth="1"/>
    <col min="9993" max="9993" width="8.6328125" style="2" customWidth="1"/>
    <col min="9994" max="9994" width="22.36328125" style="2" customWidth="1"/>
    <col min="9995" max="9995" width="15.6328125" style="2" customWidth="1"/>
    <col min="9996" max="9996" width="11.453125" style="2" customWidth="1"/>
    <col min="9997" max="9997" width="10.453125" style="2" customWidth="1"/>
    <col min="9998" max="9998" width="12.54296875" style="2" customWidth="1"/>
    <col min="9999" max="9999" width="25.54296875" style="2" customWidth="1"/>
    <col min="10000" max="10001" width="8.6328125" style="2"/>
    <col min="10002" max="10002" width="9.36328125" style="2" customWidth="1"/>
    <col min="10003" max="10243" width="8.6328125" style="2"/>
    <col min="10244" max="10244" width="10.36328125" style="2" customWidth="1"/>
    <col min="10245" max="10245" width="32" style="2" customWidth="1"/>
    <col min="10246" max="10246" width="8.6328125" style="2"/>
    <col min="10247" max="10248" width="10.6328125" style="2" customWidth="1"/>
    <col min="10249" max="10249" width="8.6328125" style="2" customWidth="1"/>
    <col min="10250" max="10250" width="22.36328125" style="2" customWidth="1"/>
    <col min="10251" max="10251" width="15.6328125" style="2" customWidth="1"/>
    <col min="10252" max="10252" width="11.453125" style="2" customWidth="1"/>
    <col min="10253" max="10253" width="10.453125" style="2" customWidth="1"/>
    <col min="10254" max="10254" width="12.54296875" style="2" customWidth="1"/>
    <col min="10255" max="10255" width="25.54296875" style="2" customWidth="1"/>
    <col min="10256" max="10257" width="8.6328125" style="2"/>
    <col min="10258" max="10258" width="9.36328125" style="2" customWidth="1"/>
    <col min="10259" max="10499" width="8.6328125" style="2"/>
    <col min="10500" max="10500" width="10.36328125" style="2" customWidth="1"/>
    <col min="10501" max="10501" width="32" style="2" customWidth="1"/>
    <col min="10502" max="10502" width="8.6328125" style="2"/>
    <col min="10503" max="10504" width="10.6328125" style="2" customWidth="1"/>
    <col min="10505" max="10505" width="8.6328125" style="2" customWidth="1"/>
    <col min="10506" max="10506" width="22.36328125" style="2" customWidth="1"/>
    <col min="10507" max="10507" width="15.6328125" style="2" customWidth="1"/>
    <col min="10508" max="10508" width="11.453125" style="2" customWidth="1"/>
    <col min="10509" max="10509" width="10.453125" style="2" customWidth="1"/>
    <col min="10510" max="10510" width="12.54296875" style="2" customWidth="1"/>
    <col min="10511" max="10511" width="25.54296875" style="2" customWidth="1"/>
    <col min="10512" max="10513" width="8.6328125" style="2"/>
    <col min="10514" max="10514" width="9.36328125" style="2" customWidth="1"/>
    <col min="10515" max="10755" width="8.6328125" style="2"/>
    <col min="10756" max="10756" width="10.36328125" style="2" customWidth="1"/>
    <col min="10757" max="10757" width="32" style="2" customWidth="1"/>
    <col min="10758" max="10758" width="8.6328125" style="2"/>
    <col min="10759" max="10760" width="10.6328125" style="2" customWidth="1"/>
    <col min="10761" max="10761" width="8.6328125" style="2" customWidth="1"/>
    <col min="10762" max="10762" width="22.36328125" style="2" customWidth="1"/>
    <col min="10763" max="10763" width="15.6328125" style="2" customWidth="1"/>
    <col min="10764" max="10764" width="11.453125" style="2" customWidth="1"/>
    <col min="10765" max="10765" width="10.453125" style="2" customWidth="1"/>
    <col min="10766" max="10766" width="12.54296875" style="2" customWidth="1"/>
    <col min="10767" max="10767" width="25.54296875" style="2" customWidth="1"/>
    <col min="10768" max="10769" width="8.6328125" style="2"/>
    <col min="10770" max="10770" width="9.36328125" style="2" customWidth="1"/>
    <col min="10771" max="11011" width="8.6328125" style="2"/>
    <col min="11012" max="11012" width="10.36328125" style="2" customWidth="1"/>
    <col min="11013" max="11013" width="32" style="2" customWidth="1"/>
    <col min="11014" max="11014" width="8.6328125" style="2"/>
    <col min="11015" max="11016" width="10.6328125" style="2" customWidth="1"/>
    <col min="11017" max="11017" width="8.6328125" style="2" customWidth="1"/>
    <col min="11018" max="11018" width="22.36328125" style="2" customWidth="1"/>
    <col min="11019" max="11019" width="15.6328125" style="2" customWidth="1"/>
    <col min="11020" max="11020" width="11.453125" style="2" customWidth="1"/>
    <col min="11021" max="11021" width="10.453125" style="2" customWidth="1"/>
    <col min="11022" max="11022" width="12.54296875" style="2" customWidth="1"/>
    <col min="11023" max="11023" width="25.54296875" style="2" customWidth="1"/>
    <col min="11024" max="11025" width="8.6328125" style="2"/>
    <col min="11026" max="11026" width="9.36328125" style="2" customWidth="1"/>
    <col min="11027" max="11267" width="8.6328125" style="2"/>
    <col min="11268" max="11268" width="10.36328125" style="2" customWidth="1"/>
    <col min="11269" max="11269" width="32" style="2" customWidth="1"/>
    <col min="11270" max="11270" width="8.6328125" style="2"/>
    <col min="11271" max="11272" width="10.6328125" style="2" customWidth="1"/>
    <col min="11273" max="11273" width="8.6328125" style="2" customWidth="1"/>
    <col min="11274" max="11274" width="22.36328125" style="2" customWidth="1"/>
    <col min="11275" max="11275" width="15.6328125" style="2" customWidth="1"/>
    <col min="11276" max="11276" width="11.453125" style="2" customWidth="1"/>
    <col min="11277" max="11277" width="10.453125" style="2" customWidth="1"/>
    <col min="11278" max="11278" width="12.54296875" style="2" customWidth="1"/>
    <col min="11279" max="11279" width="25.54296875" style="2" customWidth="1"/>
    <col min="11280" max="11281" width="8.6328125" style="2"/>
    <col min="11282" max="11282" width="9.36328125" style="2" customWidth="1"/>
    <col min="11283" max="11523" width="8.6328125" style="2"/>
    <col min="11524" max="11524" width="10.36328125" style="2" customWidth="1"/>
    <col min="11525" max="11525" width="32" style="2" customWidth="1"/>
    <col min="11526" max="11526" width="8.6328125" style="2"/>
    <col min="11527" max="11528" width="10.6328125" style="2" customWidth="1"/>
    <col min="11529" max="11529" width="8.6328125" style="2" customWidth="1"/>
    <col min="11530" max="11530" width="22.36328125" style="2" customWidth="1"/>
    <col min="11531" max="11531" width="15.6328125" style="2" customWidth="1"/>
    <col min="11532" max="11532" width="11.453125" style="2" customWidth="1"/>
    <col min="11533" max="11533" width="10.453125" style="2" customWidth="1"/>
    <col min="11534" max="11534" width="12.54296875" style="2" customWidth="1"/>
    <col min="11535" max="11535" width="25.54296875" style="2" customWidth="1"/>
    <col min="11536" max="11537" width="8.6328125" style="2"/>
    <col min="11538" max="11538" width="9.36328125" style="2" customWidth="1"/>
    <col min="11539" max="11779" width="8.6328125" style="2"/>
    <col min="11780" max="11780" width="10.36328125" style="2" customWidth="1"/>
    <col min="11781" max="11781" width="32" style="2" customWidth="1"/>
    <col min="11782" max="11782" width="8.6328125" style="2"/>
    <col min="11783" max="11784" width="10.6328125" style="2" customWidth="1"/>
    <col min="11785" max="11785" width="8.6328125" style="2" customWidth="1"/>
    <col min="11786" max="11786" width="22.36328125" style="2" customWidth="1"/>
    <col min="11787" max="11787" width="15.6328125" style="2" customWidth="1"/>
    <col min="11788" max="11788" width="11.453125" style="2" customWidth="1"/>
    <col min="11789" max="11789" width="10.453125" style="2" customWidth="1"/>
    <col min="11790" max="11790" width="12.54296875" style="2" customWidth="1"/>
    <col min="11791" max="11791" width="25.54296875" style="2" customWidth="1"/>
    <col min="11792" max="11793" width="8.6328125" style="2"/>
    <col min="11794" max="11794" width="9.36328125" style="2" customWidth="1"/>
    <col min="11795" max="12035" width="8.6328125" style="2"/>
    <col min="12036" max="12036" width="10.36328125" style="2" customWidth="1"/>
    <col min="12037" max="12037" width="32" style="2" customWidth="1"/>
    <col min="12038" max="12038" width="8.6328125" style="2"/>
    <col min="12039" max="12040" width="10.6328125" style="2" customWidth="1"/>
    <col min="12041" max="12041" width="8.6328125" style="2" customWidth="1"/>
    <col min="12042" max="12042" width="22.36328125" style="2" customWidth="1"/>
    <col min="12043" max="12043" width="15.6328125" style="2" customWidth="1"/>
    <col min="12044" max="12044" width="11.453125" style="2" customWidth="1"/>
    <col min="12045" max="12045" width="10.453125" style="2" customWidth="1"/>
    <col min="12046" max="12046" width="12.54296875" style="2" customWidth="1"/>
    <col min="12047" max="12047" width="25.54296875" style="2" customWidth="1"/>
    <col min="12048" max="12049" width="8.6328125" style="2"/>
    <col min="12050" max="12050" width="9.36328125" style="2" customWidth="1"/>
    <col min="12051" max="12291" width="8.6328125" style="2"/>
    <col min="12292" max="12292" width="10.36328125" style="2" customWidth="1"/>
    <col min="12293" max="12293" width="32" style="2" customWidth="1"/>
    <col min="12294" max="12294" width="8.6328125" style="2"/>
    <col min="12295" max="12296" width="10.6328125" style="2" customWidth="1"/>
    <col min="12297" max="12297" width="8.6328125" style="2" customWidth="1"/>
    <col min="12298" max="12298" width="22.36328125" style="2" customWidth="1"/>
    <col min="12299" max="12299" width="15.6328125" style="2" customWidth="1"/>
    <col min="12300" max="12300" width="11.453125" style="2" customWidth="1"/>
    <col min="12301" max="12301" width="10.453125" style="2" customWidth="1"/>
    <col min="12302" max="12302" width="12.54296875" style="2" customWidth="1"/>
    <col min="12303" max="12303" width="25.54296875" style="2" customWidth="1"/>
    <col min="12304" max="12305" width="8.6328125" style="2"/>
    <col min="12306" max="12306" width="9.36328125" style="2" customWidth="1"/>
    <col min="12307" max="12547" width="8.6328125" style="2"/>
    <col min="12548" max="12548" width="10.36328125" style="2" customWidth="1"/>
    <col min="12549" max="12549" width="32" style="2" customWidth="1"/>
    <col min="12550" max="12550" width="8.6328125" style="2"/>
    <col min="12551" max="12552" width="10.6328125" style="2" customWidth="1"/>
    <col min="12553" max="12553" width="8.6328125" style="2" customWidth="1"/>
    <col min="12554" max="12554" width="22.36328125" style="2" customWidth="1"/>
    <col min="12555" max="12555" width="15.6328125" style="2" customWidth="1"/>
    <col min="12556" max="12556" width="11.453125" style="2" customWidth="1"/>
    <col min="12557" max="12557" width="10.453125" style="2" customWidth="1"/>
    <col min="12558" max="12558" width="12.54296875" style="2" customWidth="1"/>
    <col min="12559" max="12559" width="25.54296875" style="2" customWidth="1"/>
    <col min="12560" max="12561" width="8.6328125" style="2"/>
    <col min="12562" max="12562" width="9.36328125" style="2" customWidth="1"/>
    <col min="12563" max="12803" width="8.6328125" style="2"/>
    <col min="12804" max="12804" width="10.36328125" style="2" customWidth="1"/>
    <col min="12805" max="12805" width="32" style="2" customWidth="1"/>
    <col min="12806" max="12806" width="8.6328125" style="2"/>
    <col min="12807" max="12808" width="10.6328125" style="2" customWidth="1"/>
    <col min="12809" max="12809" width="8.6328125" style="2" customWidth="1"/>
    <col min="12810" max="12810" width="22.36328125" style="2" customWidth="1"/>
    <col min="12811" max="12811" width="15.6328125" style="2" customWidth="1"/>
    <col min="12812" max="12812" width="11.453125" style="2" customWidth="1"/>
    <col min="12813" max="12813" width="10.453125" style="2" customWidth="1"/>
    <col min="12814" max="12814" width="12.54296875" style="2" customWidth="1"/>
    <col min="12815" max="12815" width="25.54296875" style="2" customWidth="1"/>
    <col min="12816" max="12817" width="8.6328125" style="2"/>
    <col min="12818" max="12818" width="9.36328125" style="2" customWidth="1"/>
    <col min="12819" max="13059" width="8.6328125" style="2"/>
    <col min="13060" max="13060" width="10.36328125" style="2" customWidth="1"/>
    <col min="13061" max="13061" width="32" style="2" customWidth="1"/>
    <col min="13062" max="13062" width="8.6328125" style="2"/>
    <col min="13063" max="13064" width="10.6328125" style="2" customWidth="1"/>
    <col min="13065" max="13065" width="8.6328125" style="2" customWidth="1"/>
    <col min="13066" max="13066" width="22.36328125" style="2" customWidth="1"/>
    <col min="13067" max="13067" width="15.6328125" style="2" customWidth="1"/>
    <col min="13068" max="13068" width="11.453125" style="2" customWidth="1"/>
    <col min="13069" max="13069" width="10.453125" style="2" customWidth="1"/>
    <col min="13070" max="13070" width="12.54296875" style="2" customWidth="1"/>
    <col min="13071" max="13071" width="25.54296875" style="2" customWidth="1"/>
    <col min="13072" max="13073" width="8.6328125" style="2"/>
    <col min="13074" max="13074" width="9.36328125" style="2" customWidth="1"/>
    <col min="13075" max="13315" width="8.6328125" style="2"/>
    <col min="13316" max="13316" width="10.36328125" style="2" customWidth="1"/>
    <col min="13317" max="13317" width="32" style="2" customWidth="1"/>
    <col min="13318" max="13318" width="8.6328125" style="2"/>
    <col min="13319" max="13320" width="10.6328125" style="2" customWidth="1"/>
    <col min="13321" max="13321" width="8.6328125" style="2" customWidth="1"/>
    <col min="13322" max="13322" width="22.36328125" style="2" customWidth="1"/>
    <col min="13323" max="13323" width="15.6328125" style="2" customWidth="1"/>
    <col min="13324" max="13324" width="11.453125" style="2" customWidth="1"/>
    <col min="13325" max="13325" width="10.453125" style="2" customWidth="1"/>
    <col min="13326" max="13326" width="12.54296875" style="2" customWidth="1"/>
    <col min="13327" max="13327" width="25.54296875" style="2" customWidth="1"/>
    <col min="13328" max="13329" width="8.6328125" style="2"/>
    <col min="13330" max="13330" width="9.36328125" style="2" customWidth="1"/>
    <col min="13331" max="13571" width="8.6328125" style="2"/>
    <col min="13572" max="13572" width="10.36328125" style="2" customWidth="1"/>
    <col min="13573" max="13573" width="32" style="2" customWidth="1"/>
    <col min="13574" max="13574" width="8.6328125" style="2"/>
    <col min="13575" max="13576" width="10.6328125" style="2" customWidth="1"/>
    <col min="13577" max="13577" width="8.6328125" style="2" customWidth="1"/>
    <col min="13578" max="13578" width="22.36328125" style="2" customWidth="1"/>
    <col min="13579" max="13579" width="15.6328125" style="2" customWidth="1"/>
    <col min="13580" max="13580" width="11.453125" style="2" customWidth="1"/>
    <col min="13581" max="13581" width="10.453125" style="2" customWidth="1"/>
    <col min="13582" max="13582" width="12.54296875" style="2" customWidth="1"/>
    <col min="13583" max="13583" width="25.54296875" style="2" customWidth="1"/>
    <col min="13584" max="13585" width="8.6328125" style="2"/>
    <col min="13586" max="13586" width="9.36328125" style="2" customWidth="1"/>
    <col min="13587" max="13827" width="8.6328125" style="2"/>
    <col min="13828" max="13828" width="10.36328125" style="2" customWidth="1"/>
    <col min="13829" max="13829" width="32" style="2" customWidth="1"/>
    <col min="13830" max="13830" width="8.6328125" style="2"/>
    <col min="13831" max="13832" width="10.6328125" style="2" customWidth="1"/>
    <col min="13833" max="13833" width="8.6328125" style="2" customWidth="1"/>
    <col min="13834" max="13834" width="22.36328125" style="2" customWidth="1"/>
    <col min="13835" max="13835" width="15.6328125" style="2" customWidth="1"/>
    <col min="13836" max="13836" width="11.453125" style="2" customWidth="1"/>
    <col min="13837" max="13837" width="10.453125" style="2" customWidth="1"/>
    <col min="13838" max="13838" width="12.54296875" style="2" customWidth="1"/>
    <col min="13839" max="13839" width="25.54296875" style="2" customWidth="1"/>
    <col min="13840" max="13841" width="8.6328125" style="2"/>
    <col min="13842" max="13842" width="9.36328125" style="2" customWidth="1"/>
    <col min="13843" max="14083" width="8.6328125" style="2"/>
    <col min="14084" max="14084" width="10.36328125" style="2" customWidth="1"/>
    <col min="14085" max="14085" width="32" style="2" customWidth="1"/>
    <col min="14086" max="14086" width="8.6328125" style="2"/>
    <col min="14087" max="14088" width="10.6328125" style="2" customWidth="1"/>
    <col min="14089" max="14089" width="8.6328125" style="2" customWidth="1"/>
    <col min="14090" max="14090" width="22.36328125" style="2" customWidth="1"/>
    <col min="14091" max="14091" width="15.6328125" style="2" customWidth="1"/>
    <col min="14092" max="14092" width="11.453125" style="2" customWidth="1"/>
    <col min="14093" max="14093" width="10.453125" style="2" customWidth="1"/>
    <col min="14094" max="14094" width="12.54296875" style="2" customWidth="1"/>
    <col min="14095" max="14095" width="25.54296875" style="2" customWidth="1"/>
    <col min="14096" max="14097" width="8.6328125" style="2"/>
    <col min="14098" max="14098" width="9.36328125" style="2" customWidth="1"/>
    <col min="14099" max="14339" width="8.6328125" style="2"/>
    <col min="14340" max="14340" width="10.36328125" style="2" customWidth="1"/>
    <col min="14341" max="14341" width="32" style="2" customWidth="1"/>
    <col min="14342" max="14342" width="8.6328125" style="2"/>
    <col min="14343" max="14344" width="10.6328125" style="2" customWidth="1"/>
    <col min="14345" max="14345" width="8.6328125" style="2" customWidth="1"/>
    <col min="14346" max="14346" width="22.36328125" style="2" customWidth="1"/>
    <col min="14347" max="14347" width="15.6328125" style="2" customWidth="1"/>
    <col min="14348" max="14348" width="11.453125" style="2" customWidth="1"/>
    <col min="14349" max="14349" width="10.453125" style="2" customWidth="1"/>
    <col min="14350" max="14350" width="12.54296875" style="2" customWidth="1"/>
    <col min="14351" max="14351" width="25.54296875" style="2" customWidth="1"/>
    <col min="14352" max="14353" width="8.6328125" style="2"/>
    <col min="14354" max="14354" width="9.36328125" style="2" customWidth="1"/>
    <col min="14355" max="14595" width="8.6328125" style="2"/>
    <col min="14596" max="14596" width="10.36328125" style="2" customWidth="1"/>
    <col min="14597" max="14597" width="32" style="2" customWidth="1"/>
    <col min="14598" max="14598" width="8.6328125" style="2"/>
    <col min="14599" max="14600" width="10.6328125" style="2" customWidth="1"/>
    <col min="14601" max="14601" width="8.6328125" style="2" customWidth="1"/>
    <col min="14602" max="14602" width="22.36328125" style="2" customWidth="1"/>
    <col min="14603" max="14603" width="15.6328125" style="2" customWidth="1"/>
    <col min="14604" max="14604" width="11.453125" style="2" customWidth="1"/>
    <col min="14605" max="14605" width="10.453125" style="2" customWidth="1"/>
    <col min="14606" max="14606" width="12.54296875" style="2" customWidth="1"/>
    <col min="14607" max="14607" width="25.54296875" style="2" customWidth="1"/>
    <col min="14608" max="14609" width="8.6328125" style="2"/>
    <col min="14610" max="14610" width="9.36328125" style="2" customWidth="1"/>
    <col min="14611" max="14851" width="8.6328125" style="2"/>
    <col min="14852" max="14852" width="10.36328125" style="2" customWidth="1"/>
    <col min="14853" max="14853" width="32" style="2" customWidth="1"/>
    <col min="14854" max="14854" width="8.6328125" style="2"/>
    <col min="14855" max="14856" width="10.6328125" style="2" customWidth="1"/>
    <col min="14857" max="14857" width="8.6328125" style="2" customWidth="1"/>
    <col min="14858" max="14858" width="22.36328125" style="2" customWidth="1"/>
    <col min="14859" max="14859" width="15.6328125" style="2" customWidth="1"/>
    <col min="14860" max="14860" width="11.453125" style="2" customWidth="1"/>
    <col min="14861" max="14861" width="10.453125" style="2" customWidth="1"/>
    <col min="14862" max="14862" width="12.54296875" style="2" customWidth="1"/>
    <col min="14863" max="14863" width="25.54296875" style="2" customWidth="1"/>
    <col min="14864" max="14865" width="8.6328125" style="2"/>
    <col min="14866" max="14866" width="9.36328125" style="2" customWidth="1"/>
    <col min="14867" max="15107" width="8.6328125" style="2"/>
    <col min="15108" max="15108" width="10.36328125" style="2" customWidth="1"/>
    <col min="15109" max="15109" width="32" style="2" customWidth="1"/>
    <col min="15110" max="15110" width="8.6328125" style="2"/>
    <col min="15111" max="15112" width="10.6328125" style="2" customWidth="1"/>
    <col min="15113" max="15113" width="8.6328125" style="2" customWidth="1"/>
    <col min="15114" max="15114" width="22.36328125" style="2" customWidth="1"/>
    <col min="15115" max="15115" width="15.6328125" style="2" customWidth="1"/>
    <col min="15116" max="15116" width="11.453125" style="2" customWidth="1"/>
    <col min="15117" max="15117" width="10.453125" style="2" customWidth="1"/>
    <col min="15118" max="15118" width="12.54296875" style="2" customWidth="1"/>
    <col min="15119" max="15119" width="25.54296875" style="2" customWidth="1"/>
    <col min="15120" max="15121" width="8.6328125" style="2"/>
    <col min="15122" max="15122" width="9.36328125" style="2" customWidth="1"/>
    <col min="15123" max="15363" width="8.6328125" style="2"/>
    <col min="15364" max="15364" width="10.36328125" style="2" customWidth="1"/>
    <col min="15365" max="15365" width="32" style="2" customWidth="1"/>
    <col min="15366" max="15366" width="8.6328125" style="2"/>
    <col min="15367" max="15368" width="10.6328125" style="2" customWidth="1"/>
    <col min="15369" max="15369" width="8.6328125" style="2" customWidth="1"/>
    <col min="15370" max="15370" width="22.36328125" style="2" customWidth="1"/>
    <col min="15371" max="15371" width="15.6328125" style="2" customWidth="1"/>
    <col min="15372" max="15372" width="11.453125" style="2" customWidth="1"/>
    <col min="15373" max="15373" width="10.453125" style="2" customWidth="1"/>
    <col min="15374" max="15374" width="12.54296875" style="2" customWidth="1"/>
    <col min="15375" max="15375" width="25.54296875" style="2" customWidth="1"/>
    <col min="15376" max="15377" width="8.6328125" style="2"/>
    <col min="15378" max="15378" width="9.36328125" style="2" customWidth="1"/>
    <col min="15379" max="15619" width="8.6328125" style="2"/>
    <col min="15620" max="15620" width="10.36328125" style="2" customWidth="1"/>
    <col min="15621" max="15621" width="32" style="2" customWidth="1"/>
    <col min="15622" max="15622" width="8.6328125" style="2"/>
    <col min="15623" max="15624" width="10.6328125" style="2" customWidth="1"/>
    <col min="15625" max="15625" width="8.6328125" style="2" customWidth="1"/>
    <col min="15626" max="15626" width="22.36328125" style="2" customWidth="1"/>
    <col min="15627" max="15627" width="15.6328125" style="2" customWidth="1"/>
    <col min="15628" max="15628" width="11.453125" style="2" customWidth="1"/>
    <col min="15629" max="15629" width="10.453125" style="2" customWidth="1"/>
    <col min="15630" max="15630" width="12.54296875" style="2" customWidth="1"/>
    <col min="15631" max="15631" width="25.54296875" style="2" customWidth="1"/>
    <col min="15632" max="15633" width="8.6328125" style="2"/>
    <col min="15634" max="15634" width="9.36328125" style="2" customWidth="1"/>
    <col min="15635" max="15875" width="8.6328125" style="2"/>
    <col min="15876" max="15876" width="10.36328125" style="2" customWidth="1"/>
    <col min="15877" max="15877" width="32" style="2" customWidth="1"/>
    <col min="15878" max="15878" width="8.6328125" style="2"/>
    <col min="15879" max="15880" width="10.6328125" style="2" customWidth="1"/>
    <col min="15881" max="15881" width="8.6328125" style="2" customWidth="1"/>
    <col min="15882" max="15882" width="22.36328125" style="2" customWidth="1"/>
    <col min="15883" max="15883" width="15.6328125" style="2" customWidth="1"/>
    <col min="15884" max="15884" width="11.453125" style="2" customWidth="1"/>
    <col min="15885" max="15885" width="10.453125" style="2" customWidth="1"/>
    <col min="15886" max="15886" width="12.54296875" style="2" customWidth="1"/>
    <col min="15887" max="15887" width="25.54296875" style="2" customWidth="1"/>
    <col min="15888" max="15889" width="8.6328125" style="2"/>
    <col min="15890" max="15890" width="9.36328125" style="2" customWidth="1"/>
    <col min="15891" max="16131" width="8.6328125" style="2"/>
    <col min="16132" max="16132" width="10.36328125" style="2" customWidth="1"/>
    <col min="16133" max="16133" width="32" style="2" customWidth="1"/>
    <col min="16134" max="16134" width="8.6328125" style="2"/>
    <col min="16135" max="16136" width="10.6328125" style="2" customWidth="1"/>
    <col min="16137" max="16137" width="8.6328125" style="2" customWidth="1"/>
    <col min="16138" max="16138" width="22.36328125" style="2" customWidth="1"/>
    <col min="16139" max="16139" width="15.6328125" style="2" customWidth="1"/>
    <col min="16140" max="16140" width="11.453125" style="2" customWidth="1"/>
    <col min="16141" max="16141" width="10.453125" style="2" customWidth="1"/>
    <col min="16142" max="16142" width="12.54296875" style="2" customWidth="1"/>
    <col min="16143" max="16143" width="25.54296875" style="2" customWidth="1"/>
    <col min="16144" max="16145" width="8.6328125" style="2"/>
    <col min="16146" max="16146" width="9.36328125" style="2" customWidth="1"/>
    <col min="16147" max="16384" width="8.6328125" style="2"/>
  </cols>
  <sheetData>
    <row r="1" spans="1:42" ht="15.5" x14ac:dyDescent="0.3">
      <c r="A1" s="131" t="s">
        <v>0</v>
      </c>
      <c r="B1" s="132" t="s">
        <v>122</v>
      </c>
      <c r="C1" s="108"/>
      <c r="D1" s="108"/>
      <c r="E1" s="108"/>
      <c r="F1" s="108"/>
      <c r="G1" s="108"/>
      <c r="H1" s="108"/>
      <c r="I1" s="108"/>
      <c r="J1" s="108"/>
      <c r="K1" s="108"/>
      <c r="L1" s="108"/>
      <c r="M1" s="131" t="s">
        <v>1</v>
      </c>
      <c r="N1" s="131"/>
      <c r="O1" s="109"/>
      <c r="P1" s="72"/>
      <c r="Q1" s="72"/>
      <c r="R1" s="72"/>
      <c r="S1" s="60"/>
      <c r="T1" s="73"/>
      <c r="U1" s="73"/>
      <c r="V1" s="73"/>
      <c r="W1" s="3"/>
      <c r="X1" s="3"/>
      <c r="Y1" s="3"/>
    </row>
    <row r="2" spans="1:42" customFormat="1" ht="19" thickBot="1" x14ac:dyDescent="0.5">
      <c r="A2" s="128" t="s">
        <v>2</v>
      </c>
      <c r="B2" s="129"/>
      <c r="C2" s="129"/>
      <c r="D2" s="129"/>
      <c r="E2" s="129"/>
      <c r="F2" s="129"/>
      <c r="G2" s="129"/>
      <c r="H2" s="129"/>
      <c r="I2" s="129"/>
      <c r="J2" s="129"/>
      <c r="K2" s="129"/>
      <c r="L2" s="129"/>
      <c r="M2" s="129"/>
      <c r="N2" s="129"/>
      <c r="O2" s="130"/>
      <c r="P2" s="72"/>
      <c r="Q2" s="72"/>
      <c r="R2" s="77"/>
      <c r="S2" s="77"/>
      <c r="T2" s="78"/>
      <c r="U2" s="78"/>
      <c r="V2" s="78"/>
      <c r="W2" s="56"/>
      <c r="X2" s="3"/>
      <c r="Y2" s="3"/>
      <c r="Z2" s="2"/>
      <c r="AA2" s="2"/>
      <c r="AB2" s="2"/>
      <c r="AC2" s="2"/>
      <c r="AD2" s="2"/>
      <c r="AE2" s="2"/>
      <c r="AF2" s="2"/>
      <c r="AG2" s="2"/>
      <c r="AH2" s="2"/>
      <c r="AI2" s="2"/>
      <c r="AJ2" s="2"/>
      <c r="AK2" s="2"/>
      <c r="AL2" s="2"/>
      <c r="AM2" s="2"/>
      <c r="AN2" s="2"/>
      <c r="AO2" s="2"/>
      <c r="AP2" s="2"/>
    </row>
    <row r="3" spans="1:42" ht="54.5" thickTop="1" x14ac:dyDescent="0.3">
      <c r="A3" s="79" t="s">
        <v>3</v>
      </c>
      <c r="B3" s="79" t="s">
        <v>4</v>
      </c>
      <c r="C3" s="79" t="s">
        <v>123</v>
      </c>
      <c r="D3" s="79" t="s">
        <v>78</v>
      </c>
      <c r="E3" s="79" t="s">
        <v>6</v>
      </c>
      <c r="F3" s="79" t="s">
        <v>7</v>
      </c>
      <c r="G3" s="79" t="s">
        <v>8</v>
      </c>
      <c r="H3" s="79" t="s">
        <v>124</v>
      </c>
      <c r="I3" s="79" t="s">
        <v>9</v>
      </c>
      <c r="J3" s="79" t="s">
        <v>93</v>
      </c>
      <c r="K3" s="79" t="s">
        <v>10</v>
      </c>
      <c r="L3" s="79" t="s">
        <v>125</v>
      </c>
      <c r="M3" s="79" t="s">
        <v>11</v>
      </c>
      <c r="N3" s="79" t="s">
        <v>12</v>
      </c>
      <c r="O3" s="79" t="s">
        <v>13</v>
      </c>
      <c r="P3" s="72"/>
      <c r="Q3" s="72"/>
      <c r="R3" s="77"/>
      <c r="S3" s="77"/>
      <c r="T3" s="78"/>
      <c r="U3" s="78"/>
      <c r="V3" s="78"/>
      <c r="W3" s="56"/>
      <c r="X3" s="3"/>
      <c r="Y3" s="3"/>
    </row>
    <row r="4" spans="1:42" ht="2.25" customHeight="1" x14ac:dyDescent="0.3">
      <c r="A4" s="80"/>
      <c r="B4" s="81"/>
      <c r="C4" s="82"/>
      <c r="D4" s="83"/>
      <c r="E4" s="83"/>
      <c r="F4" s="84"/>
      <c r="G4" s="85"/>
      <c r="H4" s="86"/>
      <c r="I4" s="86"/>
      <c r="J4" s="86"/>
      <c r="K4" s="86"/>
      <c r="L4" s="86"/>
      <c r="M4" s="87"/>
      <c r="N4" s="88"/>
      <c r="O4" s="89"/>
      <c r="P4" s="72"/>
      <c r="Q4" s="72"/>
      <c r="R4" s="77"/>
      <c r="S4" s="77"/>
      <c r="T4" s="78"/>
      <c r="U4" s="78"/>
      <c r="V4" s="78"/>
      <c r="W4" s="56"/>
      <c r="X4" s="3"/>
      <c r="Y4" s="3"/>
    </row>
    <row r="5" spans="1:42" s="8" customFormat="1" ht="16.5" x14ac:dyDescent="0.3">
      <c r="A5" s="272" t="s">
        <v>14</v>
      </c>
      <c r="B5" s="251" t="s">
        <v>15</v>
      </c>
      <c r="C5" s="255">
        <v>2800</v>
      </c>
      <c r="D5" s="327">
        <v>3500</v>
      </c>
      <c r="E5" s="259">
        <v>1</v>
      </c>
      <c r="F5" s="259">
        <v>210</v>
      </c>
      <c r="G5" s="4" t="s">
        <v>16</v>
      </c>
      <c r="H5" s="19">
        <v>100</v>
      </c>
      <c r="I5" s="6">
        <f>C5*H5/1000000</f>
        <v>0.28000000000000003</v>
      </c>
      <c r="J5" s="36">
        <f>I5*D5</f>
        <v>980.00000000000011</v>
      </c>
      <c r="K5" s="262">
        <v>5</v>
      </c>
      <c r="L5" s="263">
        <v>0.15896250000000001</v>
      </c>
      <c r="M5" s="275" t="s">
        <v>17</v>
      </c>
      <c r="N5" s="7"/>
      <c r="O5" s="276" t="s">
        <v>34</v>
      </c>
      <c r="P5" s="72"/>
      <c r="Q5" s="90">
        <v>14</v>
      </c>
      <c r="R5" s="90" t="s">
        <v>118</v>
      </c>
      <c r="S5" s="90">
        <v>250</v>
      </c>
      <c r="T5" s="90" t="s">
        <v>119</v>
      </c>
      <c r="U5" s="91">
        <f>S5*Q5</f>
        <v>3500</v>
      </c>
      <c r="V5" s="78"/>
      <c r="W5" s="56"/>
      <c r="X5" s="3"/>
      <c r="Y5" s="3"/>
      <c r="Z5" s="2"/>
      <c r="AA5" s="2"/>
      <c r="AB5" s="2"/>
      <c r="AC5" s="2"/>
      <c r="AD5" s="2"/>
      <c r="AE5" s="2"/>
      <c r="AF5" s="2"/>
      <c r="AG5" s="2"/>
      <c r="AH5" s="2"/>
      <c r="AI5" s="2"/>
      <c r="AJ5" s="2"/>
      <c r="AK5" s="2"/>
      <c r="AL5" s="2"/>
      <c r="AM5" s="2"/>
      <c r="AN5" s="2"/>
      <c r="AO5" s="2"/>
      <c r="AP5" s="2"/>
    </row>
    <row r="6" spans="1:42" s="8" customFormat="1" ht="14.5" x14ac:dyDescent="0.3">
      <c r="A6" s="273"/>
      <c r="B6" s="252"/>
      <c r="C6" s="256"/>
      <c r="D6" s="328"/>
      <c r="E6" s="260"/>
      <c r="F6" s="261"/>
      <c r="G6" s="4" t="s">
        <v>18</v>
      </c>
      <c r="H6" s="19">
        <v>100</v>
      </c>
      <c r="I6" s="6">
        <f>C5*H6/1000000</f>
        <v>0.28000000000000003</v>
      </c>
      <c r="J6" s="36">
        <f>I6*D5</f>
        <v>980.00000000000011</v>
      </c>
      <c r="K6" s="260"/>
      <c r="L6" s="264"/>
      <c r="M6" s="275"/>
      <c r="N6" s="10"/>
      <c r="O6" s="277"/>
      <c r="P6" s="72"/>
      <c r="Q6" s="77"/>
      <c r="R6" s="92"/>
      <c r="S6" s="77"/>
      <c r="T6" s="92"/>
      <c r="U6" s="78"/>
      <c r="V6" s="78"/>
      <c r="W6" s="56"/>
      <c r="X6" s="3"/>
      <c r="Y6" s="3"/>
      <c r="Z6" s="2"/>
      <c r="AA6" s="2"/>
      <c r="AB6" s="2"/>
      <c r="AC6" s="2"/>
      <c r="AD6" s="2"/>
      <c r="AE6" s="2"/>
      <c r="AF6" s="2"/>
      <c r="AG6" s="2"/>
      <c r="AH6" s="2"/>
      <c r="AI6" s="2"/>
      <c r="AJ6" s="2"/>
      <c r="AK6" s="2"/>
      <c r="AL6" s="2"/>
      <c r="AM6" s="2"/>
      <c r="AN6" s="2"/>
      <c r="AO6" s="2"/>
      <c r="AP6" s="2"/>
    </row>
    <row r="7" spans="1:42" ht="14.5" x14ac:dyDescent="0.35">
      <c r="A7" s="284"/>
      <c r="B7" s="283"/>
      <c r="C7" s="283"/>
      <c r="D7" s="329"/>
      <c r="E7" s="283"/>
      <c r="F7" s="283"/>
      <c r="G7" s="4" t="s">
        <v>19</v>
      </c>
      <c r="H7" s="33">
        <v>0.9</v>
      </c>
      <c r="I7" s="11"/>
      <c r="J7" s="11"/>
      <c r="K7" s="283"/>
      <c r="L7" s="283"/>
      <c r="M7" s="275"/>
      <c r="N7" s="12"/>
      <c r="O7" s="278"/>
      <c r="P7" s="72"/>
      <c r="Q7" s="77"/>
      <c r="R7" s="72"/>
      <c r="S7" s="77"/>
      <c r="T7" s="60"/>
      <c r="U7" s="78"/>
      <c r="V7" s="78"/>
      <c r="W7" s="56"/>
      <c r="X7" s="3"/>
      <c r="Y7" s="3"/>
    </row>
    <row r="8" spans="1:42" s="8" customFormat="1" ht="16.5" x14ac:dyDescent="0.3">
      <c r="A8" s="272" t="s">
        <v>20</v>
      </c>
      <c r="B8" s="251" t="s">
        <v>62</v>
      </c>
      <c r="C8" s="255">
        <v>1600</v>
      </c>
      <c r="D8" s="326" t="s">
        <v>63</v>
      </c>
      <c r="E8" s="259">
        <v>1</v>
      </c>
      <c r="F8" s="259">
        <v>210</v>
      </c>
      <c r="G8" s="4" t="s">
        <v>16</v>
      </c>
      <c r="H8" s="19">
        <v>350</v>
      </c>
      <c r="I8" s="6"/>
      <c r="J8" s="6"/>
      <c r="K8" s="262">
        <v>5</v>
      </c>
      <c r="L8" s="263">
        <v>9.6162499999999998E-2</v>
      </c>
      <c r="M8" s="275" t="s">
        <v>17</v>
      </c>
      <c r="N8" s="7"/>
      <c r="O8" s="276" t="s">
        <v>34</v>
      </c>
      <c r="P8" s="72"/>
      <c r="Q8" s="77"/>
      <c r="R8" s="92"/>
      <c r="S8" s="77"/>
      <c r="T8" s="92"/>
      <c r="U8" s="78"/>
      <c r="V8" s="78"/>
      <c r="W8" s="56"/>
      <c r="X8" s="3"/>
      <c r="Y8" s="3"/>
      <c r="Z8" s="2"/>
      <c r="AA8" s="2"/>
      <c r="AB8" s="2"/>
      <c r="AC8" s="2"/>
      <c r="AD8" s="2"/>
      <c r="AE8" s="2"/>
      <c r="AF8" s="2"/>
      <c r="AG8" s="2"/>
      <c r="AH8" s="2"/>
      <c r="AI8" s="2"/>
      <c r="AJ8" s="2"/>
      <c r="AK8" s="2"/>
      <c r="AL8" s="2"/>
      <c r="AM8" s="2"/>
      <c r="AN8" s="2"/>
      <c r="AO8" s="2"/>
      <c r="AP8" s="2"/>
    </row>
    <row r="9" spans="1:42" s="8" customFormat="1" ht="14.5" x14ac:dyDescent="0.3">
      <c r="A9" s="273"/>
      <c r="B9" s="252"/>
      <c r="C9" s="256"/>
      <c r="D9" s="258"/>
      <c r="E9" s="260"/>
      <c r="F9" s="261"/>
      <c r="G9" s="4" t="s">
        <v>18</v>
      </c>
      <c r="H9" s="19">
        <v>100</v>
      </c>
      <c r="I9" s="9"/>
      <c r="J9" s="9"/>
      <c r="K9" s="260"/>
      <c r="L9" s="264"/>
      <c r="M9" s="275"/>
      <c r="N9" s="10"/>
      <c r="O9" s="277"/>
      <c r="P9" s="72"/>
      <c r="Q9" s="77"/>
      <c r="R9" s="92"/>
      <c r="S9" s="77"/>
      <c r="T9" s="92"/>
      <c r="U9" s="78"/>
      <c r="V9" s="78"/>
      <c r="W9" s="56"/>
      <c r="X9" s="3"/>
      <c r="Y9" s="3"/>
      <c r="Z9" s="2"/>
      <c r="AA9" s="2"/>
      <c r="AB9" s="2"/>
      <c r="AC9" s="2"/>
      <c r="AD9" s="2"/>
      <c r="AE9" s="2"/>
      <c r="AF9" s="2"/>
      <c r="AG9" s="2"/>
      <c r="AH9" s="2"/>
      <c r="AI9" s="2"/>
      <c r="AJ9" s="2"/>
      <c r="AK9" s="2"/>
      <c r="AL9" s="2"/>
      <c r="AM9" s="2"/>
      <c r="AN9" s="2"/>
      <c r="AO9" s="2"/>
      <c r="AP9" s="2"/>
    </row>
    <row r="10" spans="1:42" ht="14.5" x14ac:dyDescent="0.35">
      <c r="A10" s="284"/>
      <c r="B10" s="283"/>
      <c r="C10" s="283"/>
      <c r="D10" s="283"/>
      <c r="E10" s="283"/>
      <c r="F10" s="283"/>
      <c r="G10" s="4" t="s">
        <v>19</v>
      </c>
      <c r="H10" s="33">
        <v>0.9</v>
      </c>
      <c r="I10" s="11"/>
      <c r="J10" s="11"/>
      <c r="K10" s="283"/>
      <c r="L10" s="283"/>
      <c r="M10" s="275"/>
      <c r="N10" s="12"/>
      <c r="O10" s="278"/>
      <c r="P10" s="72"/>
      <c r="Q10" s="77"/>
      <c r="R10" s="72"/>
      <c r="S10" s="77"/>
      <c r="T10" s="60"/>
      <c r="U10" s="78"/>
      <c r="V10" s="78"/>
      <c r="W10" s="56"/>
      <c r="X10" s="3"/>
      <c r="Y10" s="3"/>
    </row>
    <row r="11" spans="1:42" s="8" customFormat="1" ht="14.5" x14ac:dyDescent="0.3">
      <c r="A11" s="272" t="s">
        <v>28</v>
      </c>
      <c r="B11" s="251" t="s">
        <v>29</v>
      </c>
      <c r="C11" s="364">
        <v>15000</v>
      </c>
      <c r="D11" s="365">
        <v>3500</v>
      </c>
      <c r="E11" s="366">
        <v>1</v>
      </c>
      <c r="F11" s="366">
        <v>40</v>
      </c>
      <c r="G11" s="18" t="s">
        <v>22</v>
      </c>
      <c r="H11" s="19">
        <v>10</v>
      </c>
      <c r="I11" s="6">
        <f>H11*C11/1000000</f>
        <v>0.15</v>
      </c>
      <c r="J11" s="36">
        <f>I11*D11</f>
        <v>525</v>
      </c>
      <c r="K11" s="324">
        <v>15</v>
      </c>
      <c r="L11" s="325">
        <v>0.38400000000000001</v>
      </c>
      <c r="M11" s="324" t="s">
        <v>126</v>
      </c>
      <c r="N11" s="267" t="s">
        <v>24</v>
      </c>
      <c r="O11" s="276" t="s">
        <v>34</v>
      </c>
      <c r="P11" s="72"/>
      <c r="Q11" s="90">
        <v>14</v>
      </c>
      <c r="R11" s="90" t="s">
        <v>118</v>
      </c>
      <c r="S11" s="90">
        <v>250</v>
      </c>
      <c r="T11" s="90" t="s">
        <v>119</v>
      </c>
      <c r="U11" s="91">
        <v>3500</v>
      </c>
      <c r="V11" s="78"/>
      <c r="W11" s="56"/>
      <c r="X11" s="3"/>
      <c r="Y11" s="3"/>
      <c r="Z11" s="2"/>
      <c r="AA11" s="2"/>
      <c r="AB11" s="2"/>
      <c r="AC11" s="2"/>
      <c r="AD11" s="2"/>
      <c r="AE11" s="2"/>
      <c r="AF11" s="2"/>
      <c r="AG11" s="2"/>
      <c r="AH11" s="2"/>
      <c r="AI11" s="2"/>
      <c r="AJ11" s="2"/>
      <c r="AK11" s="2"/>
      <c r="AL11" s="2"/>
      <c r="AM11" s="2"/>
      <c r="AN11" s="2"/>
      <c r="AO11" s="2"/>
      <c r="AP11" s="2"/>
    </row>
    <row r="12" spans="1:42" s="8" customFormat="1" ht="14.5" x14ac:dyDescent="0.3">
      <c r="A12" s="273"/>
      <c r="B12" s="252"/>
      <c r="C12" s="364"/>
      <c r="D12" s="365"/>
      <c r="E12" s="324"/>
      <c r="F12" s="366"/>
      <c r="G12" s="233" t="s">
        <v>25</v>
      </c>
      <c r="H12" s="227">
        <v>4</v>
      </c>
      <c r="I12" s="37">
        <f>H12*C11/1000000</f>
        <v>0.06</v>
      </c>
      <c r="J12" s="218">
        <f>I12*D11</f>
        <v>210</v>
      </c>
      <c r="K12" s="324"/>
      <c r="L12" s="325"/>
      <c r="M12" s="275"/>
      <c r="N12" s="268"/>
      <c r="O12" s="277"/>
      <c r="P12" s="72"/>
      <c r="Q12" s="77"/>
      <c r="R12" s="92"/>
      <c r="S12" s="77"/>
      <c r="T12" s="92"/>
      <c r="U12" s="78"/>
      <c r="V12" s="78"/>
      <c r="W12" s="56"/>
      <c r="X12" s="3"/>
      <c r="Y12" s="3"/>
      <c r="Z12" s="2"/>
      <c r="AA12" s="2"/>
      <c r="AB12" s="2"/>
      <c r="AC12" s="2"/>
      <c r="AD12" s="2"/>
      <c r="AE12" s="2"/>
      <c r="AF12" s="2"/>
      <c r="AG12" s="2"/>
      <c r="AH12" s="2"/>
      <c r="AI12" s="2"/>
      <c r="AJ12" s="2"/>
      <c r="AK12" s="2"/>
      <c r="AL12" s="2"/>
      <c r="AM12" s="2"/>
      <c r="AN12" s="2"/>
      <c r="AO12" s="2"/>
      <c r="AP12" s="2"/>
    </row>
    <row r="13" spans="1:42" ht="29" x14ac:dyDescent="0.3">
      <c r="A13" s="273"/>
      <c r="B13" s="253"/>
      <c r="C13" s="289"/>
      <c r="D13" s="320"/>
      <c r="E13" s="289"/>
      <c r="F13" s="289"/>
      <c r="G13" s="4" t="s">
        <v>148</v>
      </c>
      <c r="H13" s="19">
        <v>5</v>
      </c>
      <c r="I13" s="20">
        <f>H13*C11/1000000</f>
        <v>7.4999999999999997E-2</v>
      </c>
      <c r="J13" s="36">
        <f>I13*D11</f>
        <v>262.5</v>
      </c>
      <c r="K13" s="289"/>
      <c r="L13" s="289"/>
      <c r="M13" s="275"/>
      <c r="N13" s="268"/>
      <c r="O13" s="277"/>
      <c r="P13" s="72"/>
      <c r="Q13" s="77"/>
      <c r="R13" s="72"/>
      <c r="S13" s="77"/>
      <c r="T13" s="60"/>
      <c r="U13" s="78"/>
      <c r="V13" s="78"/>
      <c r="W13" s="56"/>
      <c r="X13" s="3"/>
      <c r="Y13" s="3"/>
    </row>
    <row r="14" spans="1:42" ht="58" x14ac:dyDescent="0.3">
      <c r="A14" s="273"/>
      <c r="B14" s="253"/>
      <c r="C14" s="289"/>
      <c r="D14" s="320"/>
      <c r="E14" s="289"/>
      <c r="F14" s="289"/>
      <c r="G14" s="4" t="s">
        <v>149</v>
      </c>
      <c r="H14" s="19">
        <v>5</v>
      </c>
      <c r="I14" s="20">
        <f>H14*C11/1000000</f>
        <v>7.4999999999999997E-2</v>
      </c>
      <c r="J14" s="36">
        <f>I14*D11</f>
        <v>262.5</v>
      </c>
      <c r="K14" s="289"/>
      <c r="L14" s="289"/>
      <c r="M14" s="275"/>
      <c r="N14" s="268"/>
      <c r="O14" s="277"/>
      <c r="P14" s="72"/>
      <c r="Q14" s="77"/>
      <c r="R14" s="72"/>
      <c r="S14" s="77"/>
      <c r="T14" s="60"/>
      <c r="U14" s="78"/>
      <c r="V14" s="78"/>
      <c r="W14" s="56"/>
      <c r="X14" s="3"/>
      <c r="Y14" s="3"/>
    </row>
    <row r="15" spans="1:42" ht="14.5" x14ac:dyDescent="0.3">
      <c r="A15" s="273"/>
      <c r="B15" s="253"/>
      <c r="C15" s="289"/>
      <c r="D15" s="320"/>
      <c r="E15" s="289"/>
      <c r="F15" s="289"/>
      <c r="G15" s="4" t="s">
        <v>108</v>
      </c>
      <c r="H15" s="19">
        <v>1</v>
      </c>
      <c r="I15" s="20">
        <f>H15*C11/1000000</f>
        <v>1.4999999999999999E-2</v>
      </c>
      <c r="J15" s="36">
        <f>I15*D11</f>
        <v>52.5</v>
      </c>
      <c r="K15" s="289"/>
      <c r="L15" s="289"/>
      <c r="M15" s="275"/>
      <c r="N15" s="268"/>
      <c r="O15" s="277"/>
      <c r="P15" s="72"/>
      <c r="Q15" s="77"/>
      <c r="R15" s="72"/>
      <c r="S15" s="77"/>
      <c r="T15" s="60"/>
      <c r="U15" s="78"/>
      <c r="V15" s="78"/>
      <c r="W15" s="56"/>
      <c r="X15" s="3"/>
      <c r="Y15" s="3"/>
    </row>
    <row r="16" spans="1:42" ht="14.5" x14ac:dyDescent="0.3">
      <c r="A16" s="274"/>
      <c r="B16" s="254"/>
      <c r="C16" s="290"/>
      <c r="D16" s="290"/>
      <c r="E16" s="290"/>
      <c r="F16" s="290"/>
      <c r="G16" s="215" t="s">
        <v>168</v>
      </c>
      <c r="H16" s="219">
        <v>2</v>
      </c>
      <c r="I16" s="20">
        <f>C11*H16/1000000</f>
        <v>0.03</v>
      </c>
      <c r="J16" s="36">
        <f>I16*D11</f>
        <v>105</v>
      </c>
      <c r="K16" s="290"/>
      <c r="L16" s="290"/>
      <c r="M16" s="323"/>
      <c r="N16" s="254"/>
      <c r="O16" s="271"/>
      <c r="P16" s="72"/>
      <c r="Q16" s="77"/>
      <c r="R16" s="72"/>
      <c r="S16" s="77"/>
      <c r="T16" s="60"/>
      <c r="U16" s="78"/>
      <c r="V16" s="78"/>
      <c r="W16" s="56"/>
      <c r="X16" s="3"/>
      <c r="Y16" s="3"/>
    </row>
    <row r="17" spans="1:44" ht="29" x14ac:dyDescent="0.3">
      <c r="A17" s="24" t="s">
        <v>35</v>
      </c>
      <c r="B17" s="25" t="s">
        <v>36</v>
      </c>
      <c r="C17" s="244" t="s">
        <v>37</v>
      </c>
      <c r="D17" s="247"/>
      <c r="E17" s="247"/>
      <c r="F17" s="247"/>
      <c r="G17" s="247"/>
      <c r="H17" s="247"/>
      <c r="I17" s="247"/>
      <c r="J17" s="247"/>
      <c r="K17" s="247"/>
      <c r="L17" s="247"/>
      <c r="M17" s="248"/>
      <c r="N17" s="26"/>
      <c r="O17" s="27" t="s">
        <v>34</v>
      </c>
      <c r="P17" s="72"/>
      <c r="Q17" s="77"/>
      <c r="R17" s="72"/>
      <c r="S17" s="77"/>
      <c r="T17" s="60"/>
      <c r="U17" s="78"/>
      <c r="V17" s="78"/>
      <c r="W17" s="56"/>
      <c r="X17" s="3"/>
      <c r="Y17" s="3"/>
    </row>
    <row r="18" spans="1:44" ht="29" x14ac:dyDescent="0.3">
      <c r="A18" s="24" t="s">
        <v>45</v>
      </c>
      <c r="B18" s="25" t="s">
        <v>46</v>
      </c>
      <c r="C18" s="244" t="s">
        <v>37</v>
      </c>
      <c r="D18" s="247"/>
      <c r="E18" s="247"/>
      <c r="F18" s="247"/>
      <c r="G18" s="247"/>
      <c r="H18" s="247"/>
      <c r="I18" s="247"/>
      <c r="J18" s="247"/>
      <c r="K18" s="247"/>
      <c r="L18" s="247"/>
      <c r="M18" s="248"/>
      <c r="N18" s="26"/>
      <c r="O18" s="27" t="s">
        <v>34</v>
      </c>
      <c r="P18" s="72"/>
      <c r="Q18" s="77"/>
      <c r="R18" s="72"/>
      <c r="S18" s="77"/>
      <c r="T18" s="60"/>
      <c r="U18" s="78"/>
      <c r="V18" s="78"/>
      <c r="W18" s="56"/>
      <c r="X18" s="3"/>
      <c r="Y18" s="3"/>
    </row>
    <row r="19" spans="1:44" ht="16.5" x14ac:dyDescent="0.3">
      <c r="A19" s="14" t="s">
        <v>49</v>
      </c>
      <c r="B19" s="15" t="s">
        <v>50</v>
      </c>
      <c r="C19" s="16">
        <v>3600</v>
      </c>
      <c r="D19" s="54">
        <v>3500</v>
      </c>
      <c r="E19" s="17" t="s">
        <v>51</v>
      </c>
      <c r="F19" s="17">
        <v>35</v>
      </c>
      <c r="G19" s="13" t="s">
        <v>52</v>
      </c>
      <c r="H19" s="5">
        <v>5</v>
      </c>
      <c r="I19" s="20">
        <f>C19*H19/1000000</f>
        <v>1.7999999999999999E-2</v>
      </c>
      <c r="J19" s="49">
        <f>I19*D19</f>
        <v>62.999999999999993</v>
      </c>
      <c r="K19" s="17">
        <v>12</v>
      </c>
      <c r="L19" s="21">
        <v>0.12560000000000002</v>
      </c>
      <c r="M19" s="30" t="s">
        <v>53</v>
      </c>
      <c r="N19" s="31"/>
      <c r="O19" s="23" t="s">
        <v>34</v>
      </c>
      <c r="P19" s="72"/>
      <c r="Q19" s="90">
        <v>14</v>
      </c>
      <c r="R19" s="90" t="s">
        <v>118</v>
      </c>
      <c r="S19" s="90">
        <v>250</v>
      </c>
      <c r="T19" s="90" t="s">
        <v>119</v>
      </c>
      <c r="U19" s="91">
        <v>3500</v>
      </c>
      <c r="V19" s="78"/>
      <c r="W19" s="56"/>
      <c r="X19" s="3"/>
      <c r="Y19" s="3"/>
    </row>
    <row r="20" spans="1:44" s="8" customFormat="1" ht="15" customHeight="1" x14ac:dyDescent="0.3">
      <c r="A20" s="272" t="s">
        <v>54</v>
      </c>
      <c r="B20" s="251" t="s">
        <v>55</v>
      </c>
      <c r="C20" s="288">
        <v>20000</v>
      </c>
      <c r="D20" s="319">
        <v>3500</v>
      </c>
      <c r="E20" s="292">
        <v>1</v>
      </c>
      <c r="F20" s="292" t="s">
        <v>40</v>
      </c>
      <c r="G20" s="13" t="s">
        <v>22</v>
      </c>
      <c r="H20" s="5">
        <v>10</v>
      </c>
      <c r="I20" s="6">
        <f>C20*H20/1000000</f>
        <v>0.2</v>
      </c>
      <c r="J20" s="36">
        <f>I20*D20</f>
        <v>700</v>
      </c>
      <c r="K20" s="293">
        <v>15</v>
      </c>
      <c r="L20" s="321">
        <v>0.50240000000000007</v>
      </c>
      <c r="M20" s="293" t="s">
        <v>126</v>
      </c>
      <c r="N20" s="267"/>
      <c r="O20" s="294" t="s">
        <v>34</v>
      </c>
      <c r="P20" s="72"/>
      <c r="Q20" s="90">
        <v>14</v>
      </c>
      <c r="R20" s="90" t="s">
        <v>118</v>
      </c>
      <c r="S20" s="90">
        <v>250</v>
      </c>
      <c r="T20" s="90" t="s">
        <v>119</v>
      </c>
      <c r="U20" s="91">
        <v>3500</v>
      </c>
      <c r="V20" s="78"/>
      <c r="W20" s="56"/>
      <c r="X20" s="3"/>
      <c r="Y20" s="3"/>
      <c r="Z20" s="2"/>
      <c r="AA20" s="2"/>
      <c r="AB20" s="2"/>
      <c r="AC20" s="2"/>
      <c r="AD20" s="2"/>
      <c r="AE20" s="2"/>
      <c r="AF20" s="2"/>
      <c r="AG20" s="2"/>
      <c r="AH20" s="2"/>
      <c r="AI20" s="2"/>
      <c r="AJ20" s="2"/>
      <c r="AK20" s="2"/>
      <c r="AL20" s="2"/>
      <c r="AM20" s="2"/>
      <c r="AN20" s="2"/>
      <c r="AO20" s="2"/>
      <c r="AP20" s="2"/>
    </row>
    <row r="21" spans="1:44" s="8" customFormat="1" ht="14.5" x14ac:dyDescent="0.3">
      <c r="A21" s="273"/>
      <c r="B21" s="252"/>
      <c r="C21" s="288"/>
      <c r="D21" s="319"/>
      <c r="E21" s="293"/>
      <c r="F21" s="292"/>
      <c r="G21" s="232" t="s">
        <v>25</v>
      </c>
      <c r="H21" s="228">
        <v>4</v>
      </c>
      <c r="I21" s="235">
        <f>C20*H21/1000000</f>
        <v>0.08</v>
      </c>
      <c r="J21" s="218">
        <f>I21*D20</f>
        <v>280</v>
      </c>
      <c r="K21" s="293"/>
      <c r="L21" s="321"/>
      <c r="M21" s="322"/>
      <c r="N21" s="268"/>
      <c r="O21" s="295"/>
      <c r="P21" s="72"/>
      <c r="Q21" s="72"/>
      <c r="R21" s="77"/>
      <c r="S21" s="77"/>
      <c r="T21" s="78"/>
      <c r="U21" s="78"/>
      <c r="V21" s="78"/>
      <c r="W21" s="56"/>
      <c r="X21" s="3"/>
      <c r="Y21" s="3"/>
      <c r="Z21" s="2"/>
      <c r="AA21" s="2"/>
      <c r="AB21" s="2"/>
      <c r="AC21" s="2"/>
      <c r="AD21" s="2"/>
      <c r="AE21" s="2"/>
      <c r="AF21" s="2"/>
      <c r="AG21" s="2"/>
      <c r="AH21" s="2"/>
      <c r="AI21" s="2"/>
      <c r="AJ21" s="2"/>
      <c r="AK21" s="2"/>
      <c r="AL21" s="2"/>
      <c r="AM21" s="2"/>
      <c r="AN21" s="2"/>
      <c r="AO21" s="2"/>
      <c r="AP21" s="2"/>
    </row>
    <row r="22" spans="1:44" ht="29" x14ac:dyDescent="0.3">
      <c r="A22" s="273"/>
      <c r="B22" s="253"/>
      <c r="C22" s="289"/>
      <c r="D22" s="320"/>
      <c r="E22" s="289"/>
      <c r="F22" s="289"/>
      <c r="G22" s="4" t="s">
        <v>148</v>
      </c>
      <c r="H22" s="5">
        <v>5</v>
      </c>
      <c r="I22" s="11">
        <f>C20*H22/1000000</f>
        <v>0.1</v>
      </c>
      <c r="J22" s="36">
        <f>I22*D20</f>
        <v>350</v>
      </c>
      <c r="K22" s="289"/>
      <c r="L22" s="289"/>
      <c r="M22" s="322"/>
      <c r="N22" s="268"/>
      <c r="O22" s="295"/>
      <c r="P22" s="72"/>
      <c r="Q22" s="72"/>
      <c r="R22" s="77"/>
      <c r="S22" s="77"/>
      <c r="T22" s="78"/>
      <c r="U22" s="78"/>
      <c r="V22" s="78"/>
      <c r="W22" s="56"/>
      <c r="X22" s="3"/>
      <c r="Y22" s="3"/>
    </row>
    <row r="23" spans="1:44" ht="58" x14ac:dyDescent="0.3">
      <c r="A23" s="273"/>
      <c r="B23" s="253"/>
      <c r="C23" s="289"/>
      <c r="D23" s="320"/>
      <c r="E23" s="289"/>
      <c r="F23" s="289"/>
      <c r="G23" s="4" t="s">
        <v>149</v>
      </c>
      <c r="H23" s="5">
        <v>5</v>
      </c>
      <c r="I23" s="11">
        <f>C20*H22/1000000</f>
        <v>0.1</v>
      </c>
      <c r="J23" s="36">
        <f>I23*D20</f>
        <v>350</v>
      </c>
      <c r="K23" s="289"/>
      <c r="L23" s="289"/>
      <c r="M23" s="322"/>
      <c r="N23" s="268"/>
      <c r="O23" s="295"/>
      <c r="P23" s="72"/>
      <c r="Q23" s="72"/>
      <c r="R23" s="77"/>
      <c r="S23" s="77"/>
      <c r="T23" s="78"/>
      <c r="U23" s="78"/>
      <c r="V23" s="78"/>
      <c r="W23" s="56"/>
      <c r="X23" s="3"/>
      <c r="Y23" s="3"/>
    </row>
    <row r="24" spans="1:44" ht="14.5" x14ac:dyDescent="0.3">
      <c r="A24" s="273"/>
      <c r="B24" s="253"/>
      <c r="C24" s="289"/>
      <c r="D24" s="320"/>
      <c r="E24" s="289"/>
      <c r="F24" s="289"/>
      <c r="G24" s="4" t="s">
        <v>108</v>
      </c>
      <c r="H24" s="5">
        <v>1</v>
      </c>
      <c r="I24" s="11">
        <f>C20*H24/1000000</f>
        <v>0.02</v>
      </c>
      <c r="J24" s="36">
        <f>I24*D20</f>
        <v>70</v>
      </c>
      <c r="K24" s="289"/>
      <c r="L24" s="289"/>
      <c r="M24" s="322"/>
      <c r="N24" s="268"/>
      <c r="O24" s="295"/>
      <c r="P24" s="72"/>
      <c r="Q24" s="72"/>
      <c r="R24" s="77"/>
      <c r="S24" s="77"/>
      <c r="T24" s="78"/>
      <c r="U24" s="78"/>
      <c r="V24" s="78"/>
      <c r="W24" s="56"/>
      <c r="X24" s="3"/>
      <c r="Y24" s="3"/>
    </row>
    <row r="25" spans="1:44" ht="14.5" x14ac:dyDescent="0.3">
      <c r="A25" s="274"/>
      <c r="B25" s="254"/>
      <c r="C25" s="290"/>
      <c r="D25" s="290"/>
      <c r="E25" s="290"/>
      <c r="F25" s="290"/>
      <c r="G25" s="215" t="s">
        <v>168</v>
      </c>
      <c r="H25" s="219">
        <v>2</v>
      </c>
      <c r="I25" s="20">
        <f>C20*H25/1000000</f>
        <v>0.04</v>
      </c>
      <c r="J25" s="36">
        <f>I25*D20</f>
        <v>140</v>
      </c>
      <c r="K25" s="290"/>
      <c r="L25" s="290"/>
      <c r="M25" s="323"/>
      <c r="N25" s="254"/>
      <c r="O25" s="271"/>
      <c r="P25" s="72"/>
      <c r="Q25" s="72"/>
      <c r="R25" s="77"/>
      <c r="S25" s="77"/>
      <c r="T25" s="78"/>
      <c r="U25" s="78"/>
      <c r="V25" s="78"/>
      <c r="W25" s="56"/>
      <c r="X25" s="3"/>
      <c r="Y25" s="3"/>
    </row>
    <row r="26" spans="1:44" ht="14.5" x14ac:dyDescent="0.3">
      <c r="A26" s="249" t="s">
        <v>56</v>
      </c>
      <c r="B26" s="250"/>
      <c r="C26" s="244" t="s">
        <v>57</v>
      </c>
      <c r="D26" s="245"/>
      <c r="E26" s="245"/>
      <c r="F26" s="245"/>
      <c r="G26" s="245"/>
      <c r="H26" s="245"/>
      <c r="I26" s="245"/>
      <c r="J26" s="245"/>
      <c r="K26" s="245"/>
      <c r="L26" s="245"/>
      <c r="M26" s="246"/>
      <c r="N26" s="26"/>
      <c r="O26" s="32" t="s">
        <v>34</v>
      </c>
      <c r="P26" s="72"/>
      <c r="Q26" s="72"/>
      <c r="R26" s="77"/>
      <c r="S26" s="77"/>
      <c r="T26" s="78"/>
      <c r="U26" s="78"/>
      <c r="V26" s="78"/>
      <c r="W26" s="56"/>
      <c r="X26" s="3"/>
      <c r="Y26" s="3"/>
    </row>
    <row r="27" spans="1:44" ht="1.5" customHeight="1" x14ac:dyDescent="0.3">
      <c r="A27" s="93"/>
      <c r="B27" s="94"/>
      <c r="C27" s="94"/>
      <c r="D27" s="94"/>
      <c r="E27" s="94"/>
      <c r="F27" s="94"/>
      <c r="G27" s="94"/>
      <c r="H27" s="94"/>
      <c r="I27" s="94"/>
      <c r="J27" s="94"/>
      <c r="K27" s="94"/>
      <c r="L27" s="94"/>
      <c r="M27" s="94"/>
      <c r="N27" s="94"/>
      <c r="O27" s="95"/>
      <c r="P27" s="72"/>
      <c r="Q27" s="72"/>
      <c r="R27" s="77"/>
      <c r="S27" s="77"/>
      <c r="T27" s="78"/>
      <c r="U27" s="78"/>
      <c r="V27" s="78"/>
      <c r="W27" s="56"/>
      <c r="X27" s="3"/>
      <c r="Y27" s="3"/>
    </row>
    <row r="28" spans="1:44" customFormat="1" ht="21.75" customHeight="1" x14ac:dyDescent="0.35">
      <c r="A28" s="236" t="s">
        <v>58</v>
      </c>
      <c r="B28" s="237"/>
      <c r="C28" s="237"/>
      <c r="D28" s="237"/>
      <c r="E28" s="237"/>
      <c r="F28" s="237"/>
      <c r="G28" s="237"/>
      <c r="H28" s="237"/>
      <c r="I28" s="237"/>
      <c r="J28" s="237"/>
      <c r="K28" s="237"/>
      <c r="L28" s="237"/>
      <c r="M28" s="237"/>
      <c r="N28" s="237"/>
      <c r="O28" s="238"/>
      <c r="P28" s="72"/>
      <c r="Q28" s="72"/>
      <c r="R28" s="77"/>
      <c r="S28" s="77"/>
      <c r="T28" s="78"/>
      <c r="U28" s="78"/>
      <c r="V28" s="78"/>
      <c r="W28" s="56"/>
      <c r="X28" s="3"/>
      <c r="Y28" s="3"/>
      <c r="Z28" s="2"/>
      <c r="AA28" s="2"/>
      <c r="AB28" s="2"/>
      <c r="AC28" s="2"/>
      <c r="AD28" s="2"/>
      <c r="AE28" s="2"/>
      <c r="AF28" s="2"/>
      <c r="AG28" s="2"/>
      <c r="AH28" s="2"/>
      <c r="AI28" s="2"/>
      <c r="AJ28" s="2"/>
      <c r="AK28" s="2"/>
      <c r="AL28" s="2"/>
      <c r="AM28" s="2"/>
      <c r="AN28" s="2"/>
      <c r="AO28" s="2"/>
      <c r="AP28" s="2"/>
      <c r="AQ28" s="3"/>
      <c r="AR28" s="3"/>
    </row>
    <row r="29" spans="1:44" ht="18.75" customHeight="1" x14ac:dyDescent="0.35">
      <c r="A29" s="96" t="s">
        <v>127</v>
      </c>
      <c r="B29" s="97"/>
      <c r="C29" s="97"/>
      <c r="D29" s="97"/>
      <c r="E29" s="97"/>
      <c r="F29" s="97"/>
      <c r="G29" s="97"/>
      <c r="H29" s="97"/>
      <c r="I29" s="97"/>
      <c r="J29" s="97"/>
      <c r="K29" s="97"/>
      <c r="L29" s="97"/>
      <c r="M29" s="97"/>
      <c r="N29" s="98"/>
      <c r="O29" s="99"/>
      <c r="P29" s="72"/>
      <c r="Q29" s="72"/>
      <c r="R29" s="77"/>
      <c r="S29" s="77"/>
      <c r="T29" s="78"/>
      <c r="U29" s="78"/>
      <c r="V29" s="78"/>
      <c r="W29" s="56"/>
      <c r="X29" s="3"/>
      <c r="Y29" s="3"/>
    </row>
    <row r="30" spans="1:44" ht="18" customHeight="1" thickBot="1" x14ac:dyDescent="0.35">
      <c r="A30" s="100" t="s">
        <v>59</v>
      </c>
      <c r="B30" s="101"/>
      <c r="C30" s="101"/>
      <c r="D30" s="101"/>
      <c r="E30" s="101"/>
      <c r="F30" s="101"/>
      <c r="G30" s="101"/>
      <c r="H30" s="101"/>
      <c r="I30" s="101"/>
      <c r="J30" s="101"/>
      <c r="K30" s="101"/>
      <c r="L30" s="101"/>
      <c r="M30" s="101"/>
      <c r="N30" s="102"/>
      <c r="O30" s="103"/>
      <c r="P30" s="72"/>
      <c r="Q30" s="72"/>
      <c r="R30" s="77"/>
      <c r="S30" s="77"/>
      <c r="T30" s="78"/>
      <c r="U30" s="78"/>
      <c r="V30" s="78"/>
      <c r="W30" s="56"/>
      <c r="X30" s="3"/>
      <c r="Y30" s="3"/>
    </row>
    <row r="31" spans="1:44" ht="13.5" thickTop="1" x14ac:dyDescent="0.3">
      <c r="A31" s="60"/>
      <c r="B31" s="60"/>
      <c r="C31" s="60"/>
      <c r="D31" s="60"/>
      <c r="E31" s="60"/>
      <c r="F31" s="60"/>
      <c r="G31" s="60"/>
      <c r="H31" s="60"/>
      <c r="I31" s="60"/>
      <c r="J31" s="60"/>
      <c r="K31" s="60"/>
      <c r="L31" s="60"/>
      <c r="M31" s="60"/>
      <c r="N31" s="60"/>
      <c r="O31" s="72"/>
      <c r="P31" s="72"/>
      <c r="Q31" s="72"/>
      <c r="R31" s="77"/>
      <c r="S31" s="77"/>
      <c r="T31" s="77"/>
      <c r="U31" s="77"/>
      <c r="V31" s="77"/>
      <c r="W31" s="55"/>
    </row>
    <row r="32" spans="1:44" ht="13" x14ac:dyDescent="0.3">
      <c r="A32" s="60"/>
      <c r="B32" s="60"/>
      <c r="C32" s="60"/>
      <c r="D32" s="60"/>
      <c r="E32" s="60"/>
      <c r="F32" s="60"/>
      <c r="G32" s="60"/>
      <c r="H32" s="60"/>
      <c r="I32" s="60"/>
      <c r="J32" s="60"/>
      <c r="K32" s="60"/>
      <c r="L32" s="60"/>
      <c r="M32" s="60"/>
      <c r="N32" s="60"/>
      <c r="O32" s="72"/>
      <c r="P32" s="72"/>
      <c r="Q32" s="72"/>
      <c r="R32" s="77"/>
      <c r="S32" s="77"/>
      <c r="T32" s="77"/>
      <c r="U32" s="77"/>
      <c r="V32" s="77"/>
      <c r="W32" s="55"/>
    </row>
    <row r="33" spans="1:23" ht="13" x14ac:dyDescent="0.3">
      <c r="A33" s="60"/>
      <c r="B33" s="60"/>
      <c r="C33" s="60"/>
      <c r="D33" s="60"/>
      <c r="E33" s="60"/>
      <c r="F33" s="60"/>
      <c r="G33" s="60"/>
      <c r="H33" s="60"/>
      <c r="I33" s="60"/>
      <c r="J33" s="60"/>
      <c r="K33" s="60"/>
      <c r="L33" s="60"/>
      <c r="M33" s="60"/>
      <c r="N33" s="60"/>
      <c r="O33" s="72"/>
      <c r="P33" s="72"/>
      <c r="Q33" s="72"/>
      <c r="R33" s="77"/>
      <c r="S33" s="77"/>
      <c r="T33" s="77"/>
      <c r="U33" s="77"/>
      <c r="V33" s="77"/>
      <c r="W33" s="55"/>
    </row>
    <row r="34" spans="1:23" ht="13" x14ac:dyDescent="0.3">
      <c r="A34" s="60"/>
      <c r="B34" s="60"/>
      <c r="C34" s="60"/>
      <c r="D34" s="60"/>
      <c r="E34" s="60"/>
      <c r="F34" s="60"/>
      <c r="G34" s="60"/>
      <c r="H34" s="60"/>
      <c r="I34" s="60"/>
      <c r="J34" s="60"/>
      <c r="K34" s="60"/>
      <c r="L34" s="60"/>
      <c r="M34" s="60"/>
      <c r="N34" s="60"/>
      <c r="O34" s="72"/>
      <c r="P34" s="72"/>
      <c r="Q34" s="72"/>
      <c r="R34" s="77"/>
      <c r="S34" s="77"/>
      <c r="T34" s="77"/>
      <c r="U34" s="77"/>
      <c r="V34" s="77"/>
      <c r="W34" s="55"/>
    </row>
    <row r="35" spans="1:23" ht="15.5" x14ac:dyDescent="0.3">
      <c r="A35" s="131" t="s">
        <v>0</v>
      </c>
      <c r="B35" s="132" t="s">
        <v>128</v>
      </c>
      <c r="C35" s="108"/>
      <c r="D35" s="108"/>
      <c r="E35" s="108"/>
      <c r="F35" s="108"/>
      <c r="G35" s="108"/>
      <c r="H35" s="108"/>
      <c r="I35" s="108"/>
      <c r="J35" s="108"/>
      <c r="K35" s="108"/>
      <c r="L35" s="108"/>
      <c r="M35" s="131" t="s">
        <v>1</v>
      </c>
      <c r="N35" s="131"/>
      <c r="O35" s="109"/>
      <c r="P35" s="72"/>
      <c r="Q35" s="72"/>
      <c r="R35" s="77"/>
      <c r="S35" s="77"/>
      <c r="T35" s="77"/>
      <c r="U35" s="77"/>
      <c r="V35" s="77"/>
      <c r="W35" s="55"/>
    </row>
    <row r="36" spans="1:23" ht="19" thickBot="1" x14ac:dyDescent="0.5">
      <c r="A36" s="128" t="s">
        <v>2</v>
      </c>
      <c r="B36" s="129"/>
      <c r="C36" s="129"/>
      <c r="D36" s="129"/>
      <c r="E36" s="129"/>
      <c r="F36" s="129"/>
      <c r="G36" s="129"/>
      <c r="H36" s="129"/>
      <c r="I36" s="129"/>
      <c r="J36" s="129"/>
      <c r="K36" s="129"/>
      <c r="L36" s="129"/>
      <c r="M36" s="129"/>
      <c r="N36" s="129"/>
      <c r="O36" s="130"/>
      <c r="P36" s="72"/>
      <c r="Q36" s="72"/>
      <c r="R36" s="77"/>
      <c r="S36" s="77"/>
      <c r="T36" s="77"/>
      <c r="U36" s="77"/>
      <c r="V36" s="77"/>
      <c r="W36" s="55"/>
    </row>
    <row r="37" spans="1:23" ht="54.5" thickTop="1" x14ac:dyDescent="0.3">
      <c r="A37" s="79" t="s">
        <v>3</v>
      </c>
      <c r="B37" s="79" t="s">
        <v>4</v>
      </c>
      <c r="C37" s="79" t="s">
        <v>123</v>
      </c>
      <c r="D37" s="79" t="s">
        <v>78</v>
      </c>
      <c r="E37" s="79" t="s">
        <v>6</v>
      </c>
      <c r="F37" s="79" t="s">
        <v>7</v>
      </c>
      <c r="G37" s="79" t="s">
        <v>8</v>
      </c>
      <c r="H37" s="79" t="s">
        <v>124</v>
      </c>
      <c r="I37" s="79" t="s">
        <v>9</v>
      </c>
      <c r="J37" s="79" t="s">
        <v>94</v>
      </c>
      <c r="K37" s="79" t="s">
        <v>10</v>
      </c>
      <c r="L37" s="79" t="s">
        <v>125</v>
      </c>
      <c r="M37" s="79" t="s">
        <v>11</v>
      </c>
      <c r="N37" s="79" t="s">
        <v>12</v>
      </c>
      <c r="O37" s="79" t="s">
        <v>13</v>
      </c>
      <c r="P37" s="72"/>
      <c r="Q37" s="72"/>
      <c r="R37" s="77"/>
      <c r="S37" s="77"/>
      <c r="T37" s="77"/>
      <c r="U37" s="77"/>
      <c r="V37" s="77"/>
      <c r="W37" s="55"/>
    </row>
    <row r="38" spans="1:23" ht="29" x14ac:dyDescent="0.3">
      <c r="A38" s="356" t="s">
        <v>66</v>
      </c>
      <c r="B38" s="57" t="s">
        <v>110</v>
      </c>
      <c r="C38" s="43">
        <v>40000</v>
      </c>
      <c r="D38" s="42">
        <f>4*250</f>
        <v>1000</v>
      </c>
      <c r="E38" s="22" t="s">
        <v>70</v>
      </c>
      <c r="F38" s="22" t="s">
        <v>40</v>
      </c>
      <c r="G38" s="18" t="s">
        <v>22</v>
      </c>
      <c r="H38" s="19">
        <v>5</v>
      </c>
      <c r="I38" s="30">
        <f>C38*H38/1000000</f>
        <v>0.2</v>
      </c>
      <c r="J38" s="30">
        <f>I38*D38</f>
        <v>200</v>
      </c>
      <c r="K38" s="30">
        <v>18.75</v>
      </c>
      <c r="L38" s="30">
        <v>0.95</v>
      </c>
      <c r="M38" s="22" t="s">
        <v>41</v>
      </c>
      <c r="N38" s="58"/>
      <c r="O38" s="44" t="s">
        <v>133</v>
      </c>
      <c r="P38" s="72"/>
      <c r="Q38" s="104" t="s">
        <v>111</v>
      </c>
      <c r="R38" s="105">
        <v>1000</v>
      </c>
      <c r="S38" s="105" t="s">
        <v>113</v>
      </c>
      <c r="T38" s="134" t="s">
        <v>132</v>
      </c>
      <c r="U38" s="60"/>
      <c r="V38" s="60"/>
    </row>
    <row r="39" spans="1:23" ht="29" x14ac:dyDescent="0.3">
      <c r="A39" s="357"/>
      <c r="B39" s="57" t="s">
        <v>110</v>
      </c>
      <c r="C39" s="43">
        <v>7000</v>
      </c>
      <c r="D39" s="42">
        <v>3500</v>
      </c>
      <c r="E39" s="22" t="s">
        <v>70</v>
      </c>
      <c r="F39" s="22" t="s">
        <v>40</v>
      </c>
      <c r="G39" s="18" t="s">
        <v>22</v>
      </c>
      <c r="H39" s="19">
        <v>5</v>
      </c>
      <c r="I39" s="30">
        <f>C39*H39/1000000</f>
        <v>3.5000000000000003E-2</v>
      </c>
      <c r="J39" s="30">
        <f>I39*D39</f>
        <v>122.50000000000001</v>
      </c>
      <c r="K39" s="30">
        <v>18.75</v>
      </c>
      <c r="L39" s="30">
        <v>0.95</v>
      </c>
      <c r="M39" s="22" t="s">
        <v>41</v>
      </c>
      <c r="N39" s="35"/>
      <c r="O39" s="44"/>
      <c r="P39" s="72"/>
      <c r="Q39" s="104" t="s">
        <v>112</v>
      </c>
      <c r="R39" s="105">
        <v>4000</v>
      </c>
      <c r="S39" s="105" t="s">
        <v>113</v>
      </c>
      <c r="T39" s="134" t="s">
        <v>116</v>
      </c>
      <c r="U39" s="60"/>
      <c r="V39" s="60"/>
    </row>
    <row r="40" spans="1:23" ht="14.5" x14ac:dyDescent="0.3">
      <c r="A40" s="272" t="s">
        <v>69</v>
      </c>
      <c r="B40" s="257" t="s">
        <v>71</v>
      </c>
      <c r="C40" s="315">
        <v>150000</v>
      </c>
      <c r="D40" s="312">
        <v>4000</v>
      </c>
      <c r="E40" s="312" t="s">
        <v>70</v>
      </c>
      <c r="F40" s="331">
        <v>40</v>
      </c>
      <c r="G40" s="4" t="s">
        <v>22</v>
      </c>
      <c r="H40" s="182">
        <v>3</v>
      </c>
      <c r="I40" s="30">
        <f>C40*H40/1000000</f>
        <v>0.45</v>
      </c>
      <c r="J40" s="48">
        <f>I40*D40</f>
        <v>1800</v>
      </c>
      <c r="K40" s="337">
        <v>25</v>
      </c>
      <c r="L40" s="337">
        <v>1.6</v>
      </c>
      <c r="M40" s="331" t="s">
        <v>72</v>
      </c>
      <c r="N40" s="267" t="s">
        <v>121</v>
      </c>
      <c r="O40" s="334" t="s">
        <v>120</v>
      </c>
      <c r="P40" s="72"/>
      <c r="Q40" s="72"/>
      <c r="R40" s="72"/>
      <c r="S40" s="60"/>
      <c r="T40" s="330" t="s">
        <v>131</v>
      </c>
      <c r="U40" s="60"/>
      <c r="V40" s="60"/>
    </row>
    <row r="41" spans="1:23" ht="14.5" x14ac:dyDescent="0.3">
      <c r="A41" s="310"/>
      <c r="B41" s="258"/>
      <c r="C41" s="316"/>
      <c r="D41" s="313"/>
      <c r="E41" s="313"/>
      <c r="F41" s="265"/>
      <c r="G41" s="173" t="s">
        <v>25</v>
      </c>
      <c r="H41" s="229">
        <v>4</v>
      </c>
      <c r="I41" s="230">
        <f>C40*H41/1000000</f>
        <v>0.6</v>
      </c>
      <c r="J41" s="231">
        <f>I41*D40</f>
        <v>2400</v>
      </c>
      <c r="K41" s="338"/>
      <c r="L41" s="338"/>
      <c r="M41" s="265"/>
      <c r="N41" s="282"/>
      <c r="O41" s="260"/>
      <c r="P41" s="72"/>
      <c r="Q41" s="72"/>
      <c r="R41" s="72"/>
      <c r="S41" s="60"/>
      <c r="T41" s="330"/>
      <c r="U41" s="60"/>
      <c r="V41" s="60"/>
    </row>
    <row r="42" spans="1:23" ht="29" x14ac:dyDescent="0.3">
      <c r="A42" s="310"/>
      <c r="B42" s="258"/>
      <c r="C42" s="316"/>
      <c r="D42" s="313"/>
      <c r="E42" s="313"/>
      <c r="F42" s="265"/>
      <c r="G42" s="4" t="s">
        <v>148</v>
      </c>
      <c r="H42" s="50">
        <v>5</v>
      </c>
      <c r="I42" s="30">
        <f>C40*H42/1000000</f>
        <v>0.75</v>
      </c>
      <c r="J42" s="48">
        <f>I42*D40</f>
        <v>3000</v>
      </c>
      <c r="K42" s="338"/>
      <c r="L42" s="338"/>
      <c r="M42" s="265"/>
      <c r="N42" s="282"/>
      <c r="O42" s="260"/>
      <c r="P42" s="72"/>
      <c r="Q42" s="72"/>
      <c r="R42" s="72"/>
      <c r="S42" s="60"/>
      <c r="T42" s="330"/>
      <c r="U42" s="60"/>
      <c r="V42" s="60"/>
    </row>
    <row r="43" spans="1:23" ht="58" x14ac:dyDescent="0.3">
      <c r="A43" s="310"/>
      <c r="B43" s="258"/>
      <c r="C43" s="316"/>
      <c r="D43" s="313"/>
      <c r="E43" s="313"/>
      <c r="F43" s="265"/>
      <c r="G43" s="4" t="s">
        <v>149</v>
      </c>
      <c r="H43" s="50">
        <v>5</v>
      </c>
      <c r="I43" s="30">
        <f>C40*H43/1000000</f>
        <v>0.75</v>
      </c>
      <c r="J43" s="30">
        <f>I43*D40</f>
        <v>3000</v>
      </c>
      <c r="K43" s="338"/>
      <c r="L43" s="338"/>
      <c r="M43" s="265"/>
      <c r="N43" s="282"/>
      <c r="O43" s="260"/>
      <c r="P43" s="72"/>
      <c r="Q43" s="72"/>
      <c r="R43" s="72"/>
      <c r="S43" s="60"/>
      <c r="T43" s="330"/>
      <c r="U43" s="60"/>
      <c r="V43" s="60"/>
    </row>
    <row r="44" spans="1:23" ht="14.5" x14ac:dyDescent="0.3">
      <c r="A44" s="310"/>
      <c r="B44" s="258"/>
      <c r="C44" s="316"/>
      <c r="D44" s="313"/>
      <c r="E44" s="313"/>
      <c r="F44" s="265"/>
      <c r="G44" s="4" t="s">
        <v>108</v>
      </c>
      <c r="H44" s="50">
        <v>1</v>
      </c>
      <c r="I44" s="30">
        <f>C40*H44/1000000</f>
        <v>0.15</v>
      </c>
      <c r="J44" s="30">
        <f>I44*D40</f>
        <v>600</v>
      </c>
      <c r="K44" s="338"/>
      <c r="L44" s="338"/>
      <c r="M44" s="265"/>
      <c r="N44" s="282"/>
      <c r="O44" s="260"/>
      <c r="P44" s="72"/>
      <c r="Q44" s="72"/>
      <c r="R44" s="72"/>
      <c r="S44" s="60"/>
      <c r="T44" s="330"/>
      <c r="U44" s="60"/>
      <c r="V44" s="60"/>
    </row>
    <row r="45" spans="1:23" ht="14.5" x14ac:dyDescent="0.3">
      <c r="A45" s="310"/>
      <c r="B45" s="258"/>
      <c r="C45" s="316"/>
      <c r="D45" s="313"/>
      <c r="E45" s="313"/>
      <c r="F45" s="265"/>
      <c r="G45" s="4" t="s">
        <v>109</v>
      </c>
      <c r="H45" s="50">
        <v>1</v>
      </c>
      <c r="I45" s="30">
        <f>C40*H45/1000000</f>
        <v>0.15</v>
      </c>
      <c r="J45" s="30">
        <f>I45*D40</f>
        <v>600</v>
      </c>
      <c r="K45" s="338"/>
      <c r="L45" s="338"/>
      <c r="M45" s="265"/>
      <c r="N45" s="282"/>
      <c r="O45" s="260"/>
      <c r="P45" s="72"/>
      <c r="Q45" s="72"/>
      <c r="R45" s="72"/>
      <c r="S45" s="60"/>
      <c r="T45" s="330"/>
      <c r="U45" s="60"/>
      <c r="V45" s="60"/>
    </row>
    <row r="46" spans="1:23" ht="16.5" x14ac:dyDescent="0.3">
      <c r="A46" s="310"/>
      <c r="B46" s="258"/>
      <c r="C46" s="316"/>
      <c r="D46" s="313"/>
      <c r="E46" s="313"/>
      <c r="F46" s="265"/>
      <c r="G46" s="221" t="s">
        <v>169</v>
      </c>
      <c r="H46" s="222">
        <v>6</v>
      </c>
      <c r="I46" s="223">
        <f>C40*H46/1000000</f>
        <v>0.9</v>
      </c>
      <c r="J46" s="224">
        <f>I46*D40</f>
        <v>3600</v>
      </c>
      <c r="K46" s="338"/>
      <c r="L46" s="338"/>
      <c r="M46" s="265"/>
      <c r="N46" s="282"/>
      <c r="O46" s="260"/>
      <c r="P46" s="72"/>
      <c r="Q46" s="72"/>
      <c r="R46" s="72"/>
      <c r="S46" s="60"/>
      <c r="T46" s="330"/>
      <c r="U46" s="60"/>
      <c r="V46" s="60"/>
    </row>
    <row r="47" spans="1:23" ht="14.5" x14ac:dyDescent="0.3">
      <c r="A47" s="311"/>
      <c r="B47" s="318"/>
      <c r="C47" s="317"/>
      <c r="D47" s="314"/>
      <c r="E47" s="314"/>
      <c r="F47" s="332"/>
      <c r="G47" s="59" t="s">
        <v>18</v>
      </c>
      <c r="H47" s="151">
        <f>diluizioni!H62</f>
        <v>3.7879949818505021</v>
      </c>
      <c r="I47" s="147">
        <f>C40*H47/1000000</f>
        <v>0.56819924727757531</v>
      </c>
      <c r="J47" s="148">
        <f>I47*D40</f>
        <v>2272.7969891103012</v>
      </c>
      <c r="K47" s="339"/>
      <c r="L47" s="339"/>
      <c r="M47" s="332"/>
      <c r="N47" s="336"/>
      <c r="O47" s="335"/>
      <c r="P47" s="72"/>
      <c r="Q47" s="72"/>
      <c r="R47" s="72"/>
      <c r="S47" s="60"/>
      <c r="T47" s="330"/>
      <c r="U47" s="60"/>
      <c r="V47" s="60"/>
    </row>
    <row r="48" spans="1:23" ht="14.5" x14ac:dyDescent="0.3">
      <c r="A48" s="352" t="s">
        <v>75</v>
      </c>
      <c r="B48" s="54" t="s">
        <v>115</v>
      </c>
      <c r="C48" s="46">
        <v>15000</v>
      </c>
      <c r="D48" s="54">
        <f>8*250</f>
        <v>2000</v>
      </c>
      <c r="E48" s="354" t="s">
        <v>130</v>
      </c>
      <c r="F48" s="17" t="s">
        <v>40</v>
      </c>
      <c r="G48" s="18" t="s">
        <v>22</v>
      </c>
      <c r="H48" s="19">
        <v>5</v>
      </c>
      <c r="I48" s="20">
        <f>C48*H48/1000000</f>
        <v>7.4999999999999997E-2</v>
      </c>
      <c r="J48" s="52">
        <f>I48*D48</f>
        <v>150</v>
      </c>
      <c r="K48" s="47">
        <v>18.75</v>
      </c>
      <c r="L48" s="21">
        <f>0.3*0.3*3.14</f>
        <v>0.28260000000000002</v>
      </c>
      <c r="M48" s="22" t="s">
        <v>41</v>
      </c>
      <c r="N48" s="31" t="s">
        <v>24</v>
      </c>
      <c r="O48" s="45" t="s">
        <v>73</v>
      </c>
      <c r="P48" s="72"/>
      <c r="Q48" s="72"/>
      <c r="R48" s="72"/>
      <c r="S48" s="60"/>
      <c r="T48" s="105" t="s">
        <v>134</v>
      </c>
      <c r="U48" s="60"/>
      <c r="V48" s="60"/>
    </row>
    <row r="49" spans="1:22" ht="14.5" x14ac:dyDescent="0.3">
      <c r="A49" s="353"/>
      <c r="B49" s="54" t="s">
        <v>117</v>
      </c>
      <c r="C49" s="46">
        <v>8000</v>
      </c>
      <c r="D49" s="54">
        <f>8*250</f>
        <v>2000</v>
      </c>
      <c r="E49" s="355"/>
      <c r="F49" s="17" t="s">
        <v>40</v>
      </c>
      <c r="G49" s="18" t="s">
        <v>22</v>
      </c>
      <c r="H49" s="19">
        <v>5</v>
      </c>
      <c r="I49" s="20">
        <f>C49*H49/1000000</f>
        <v>0.04</v>
      </c>
      <c r="J49" s="52">
        <f>I49*D49</f>
        <v>80</v>
      </c>
      <c r="K49" s="47">
        <v>18.75</v>
      </c>
      <c r="L49" s="21">
        <f>0.3*0.3*3.14</f>
        <v>0.28260000000000002</v>
      </c>
      <c r="M49" s="22" t="s">
        <v>41</v>
      </c>
      <c r="N49" s="31" t="s">
        <v>24</v>
      </c>
      <c r="O49" s="45" t="s">
        <v>74</v>
      </c>
      <c r="P49" s="72"/>
      <c r="Q49" s="72"/>
      <c r="R49" s="72"/>
      <c r="S49" s="60"/>
      <c r="T49" s="105" t="s">
        <v>114</v>
      </c>
      <c r="U49" s="60"/>
      <c r="V49" s="60"/>
    </row>
    <row r="50" spans="1:22" ht="16.5" x14ac:dyDescent="0.3">
      <c r="A50" s="272" t="s">
        <v>76</v>
      </c>
      <c r="B50" s="361" t="s">
        <v>92</v>
      </c>
      <c r="C50" s="255">
        <v>2400</v>
      </c>
      <c r="D50" s="257">
        <v>3500</v>
      </c>
      <c r="E50" s="259">
        <v>1</v>
      </c>
      <c r="F50" s="259">
        <v>210</v>
      </c>
      <c r="G50" s="4" t="s">
        <v>16</v>
      </c>
      <c r="H50" s="19">
        <v>100</v>
      </c>
      <c r="I50" s="20">
        <f>C50*H50/1000000</f>
        <v>0.24</v>
      </c>
      <c r="J50" s="52">
        <f>I50*D50</f>
        <v>840</v>
      </c>
      <c r="K50" s="262">
        <v>12</v>
      </c>
      <c r="L50" s="263">
        <v>0.159</v>
      </c>
      <c r="M50" s="333" t="s">
        <v>53</v>
      </c>
      <c r="N50" s="262" t="s">
        <v>24</v>
      </c>
      <c r="O50" s="276" t="s">
        <v>73</v>
      </c>
      <c r="P50" s="72"/>
      <c r="Q50" s="72"/>
      <c r="R50" s="72"/>
      <c r="S50" s="60"/>
      <c r="T50" s="60"/>
      <c r="U50" s="60"/>
      <c r="V50" s="60"/>
    </row>
    <row r="51" spans="1:22" ht="14.5" x14ac:dyDescent="0.3">
      <c r="A51" s="273"/>
      <c r="B51" s="362"/>
      <c r="C51" s="256"/>
      <c r="D51" s="258"/>
      <c r="E51" s="260"/>
      <c r="F51" s="261"/>
      <c r="G51" s="4" t="s">
        <v>18</v>
      </c>
      <c r="H51" s="19">
        <v>100</v>
      </c>
      <c r="I51" s="20">
        <f>C50*H51/1000000</f>
        <v>0.24</v>
      </c>
      <c r="J51" s="52">
        <f>I51*D50</f>
        <v>840</v>
      </c>
      <c r="K51" s="260"/>
      <c r="L51" s="264"/>
      <c r="M51" s="275"/>
      <c r="N51" s="260"/>
      <c r="O51" s="277"/>
      <c r="P51" s="72"/>
      <c r="Q51" s="72"/>
      <c r="R51" s="72"/>
      <c r="S51" s="60"/>
      <c r="T51" s="60"/>
      <c r="U51" s="60"/>
      <c r="V51" s="60"/>
    </row>
    <row r="52" spans="1:22" ht="14.5" x14ac:dyDescent="0.3">
      <c r="A52" s="284"/>
      <c r="B52" s="363"/>
      <c r="C52" s="283"/>
      <c r="D52" s="283"/>
      <c r="E52" s="283"/>
      <c r="F52" s="283"/>
      <c r="G52" s="4" t="s">
        <v>19</v>
      </c>
      <c r="H52" s="51">
        <v>0.9</v>
      </c>
      <c r="I52" s="11"/>
      <c r="J52" s="11"/>
      <c r="K52" s="283"/>
      <c r="L52" s="283"/>
      <c r="M52" s="275"/>
      <c r="N52" s="283"/>
      <c r="O52" s="278"/>
      <c r="P52" s="72"/>
      <c r="Q52" s="72"/>
      <c r="R52" s="72"/>
      <c r="S52" s="60"/>
      <c r="T52" s="60"/>
      <c r="U52" s="60"/>
      <c r="V52" s="60"/>
    </row>
    <row r="53" spans="1:22" ht="16.5" x14ac:dyDescent="0.3">
      <c r="A53" s="272" t="s">
        <v>77</v>
      </c>
      <c r="B53" s="361" t="s">
        <v>92</v>
      </c>
      <c r="C53" s="255">
        <v>2400</v>
      </c>
      <c r="D53" s="257">
        <v>3500</v>
      </c>
      <c r="E53" s="259">
        <v>1</v>
      </c>
      <c r="F53" s="259">
        <v>210</v>
      </c>
      <c r="G53" s="4" t="s">
        <v>16</v>
      </c>
      <c r="H53" s="19">
        <v>100</v>
      </c>
      <c r="I53" s="20">
        <f>C53*H53/1000000</f>
        <v>0.24</v>
      </c>
      <c r="J53" s="52">
        <f>I53*D53</f>
        <v>840</v>
      </c>
      <c r="K53" s="262">
        <v>12</v>
      </c>
      <c r="L53" s="262">
        <v>0.159</v>
      </c>
      <c r="M53" s="360" t="s">
        <v>53</v>
      </c>
      <c r="N53" s="262" t="s">
        <v>24</v>
      </c>
      <c r="O53" s="276" t="s">
        <v>73</v>
      </c>
      <c r="P53" s="72"/>
      <c r="Q53" s="72"/>
      <c r="R53" s="72"/>
      <c r="S53" s="60"/>
      <c r="T53" s="60"/>
      <c r="U53" s="60"/>
      <c r="V53" s="60"/>
    </row>
    <row r="54" spans="1:22" ht="14.5" x14ac:dyDescent="0.3">
      <c r="A54" s="273"/>
      <c r="B54" s="362"/>
      <c r="C54" s="256"/>
      <c r="D54" s="258"/>
      <c r="E54" s="260"/>
      <c r="F54" s="261"/>
      <c r="G54" s="4" t="s">
        <v>18</v>
      </c>
      <c r="H54" s="19">
        <v>100</v>
      </c>
      <c r="I54" s="20">
        <f>C53*H54/1000000</f>
        <v>0.24</v>
      </c>
      <c r="J54" s="52">
        <f>I54*D53</f>
        <v>840</v>
      </c>
      <c r="K54" s="260"/>
      <c r="L54" s="260"/>
      <c r="M54" s="260"/>
      <c r="N54" s="260"/>
      <c r="O54" s="277"/>
      <c r="P54" s="72"/>
      <c r="Q54" s="72"/>
      <c r="R54" s="72"/>
      <c r="S54" s="60"/>
      <c r="T54" s="60"/>
      <c r="U54" s="60"/>
      <c r="V54" s="60"/>
    </row>
    <row r="55" spans="1:22" ht="14.5" x14ac:dyDescent="0.3">
      <c r="A55" s="284"/>
      <c r="B55" s="363"/>
      <c r="C55" s="283"/>
      <c r="D55" s="283"/>
      <c r="E55" s="283"/>
      <c r="F55" s="283"/>
      <c r="G55" s="4" t="s">
        <v>19</v>
      </c>
      <c r="H55" s="33">
        <v>0.9</v>
      </c>
      <c r="I55" s="11"/>
      <c r="J55" s="11"/>
      <c r="K55" s="283"/>
      <c r="L55" s="283"/>
      <c r="M55" s="283"/>
      <c r="N55" s="283"/>
      <c r="O55" s="278"/>
      <c r="P55" s="72"/>
      <c r="Q55" s="72"/>
      <c r="R55" s="72"/>
      <c r="S55" s="60"/>
      <c r="T55" s="60"/>
      <c r="U55" s="60"/>
      <c r="V55" s="60"/>
    </row>
    <row r="56" spans="1:22" ht="14.5" x14ac:dyDescent="0.35">
      <c r="A56" s="236" t="s">
        <v>58</v>
      </c>
      <c r="B56" s="358"/>
      <c r="C56" s="358"/>
      <c r="D56" s="358"/>
      <c r="E56" s="358"/>
      <c r="F56" s="358"/>
      <c r="G56" s="358"/>
      <c r="H56" s="358"/>
      <c r="I56" s="358"/>
      <c r="J56" s="358"/>
      <c r="K56" s="358"/>
      <c r="L56" s="358"/>
      <c r="M56" s="358"/>
      <c r="N56" s="358"/>
      <c r="O56" s="359"/>
      <c r="P56" s="72"/>
      <c r="Q56" s="72"/>
      <c r="R56" s="72"/>
      <c r="S56" s="60"/>
      <c r="T56" s="60"/>
      <c r="U56" s="60"/>
      <c r="V56" s="60"/>
    </row>
    <row r="57" spans="1:22" ht="15.5" x14ac:dyDescent="0.35">
      <c r="A57" s="96" t="s">
        <v>127</v>
      </c>
      <c r="B57" s="97"/>
      <c r="C57" s="97"/>
      <c r="D57" s="97"/>
      <c r="E57" s="97"/>
      <c r="F57" s="97"/>
      <c r="G57" s="97"/>
      <c r="H57" s="97"/>
      <c r="I57" s="97"/>
      <c r="J57" s="97"/>
      <c r="K57" s="97"/>
      <c r="L57" s="97"/>
      <c r="M57" s="97"/>
      <c r="N57" s="98"/>
      <c r="O57" s="99"/>
      <c r="P57" s="72"/>
      <c r="Q57" s="72"/>
      <c r="R57" s="72"/>
      <c r="S57" s="60"/>
      <c r="T57" s="60"/>
      <c r="U57" s="60"/>
      <c r="V57" s="60"/>
    </row>
    <row r="58" spans="1:22" ht="16" thickBot="1" x14ac:dyDescent="0.35">
      <c r="A58" s="100" t="s">
        <v>59</v>
      </c>
      <c r="B58" s="101"/>
      <c r="C58" s="101"/>
      <c r="D58" s="101"/>
      <c r="E58" s="101"/>
      <c r="F58" s="101"/>
      <c r="G58" s="101"/>
      <c r="H58" s="101"/>
      <c r="I58" s="101"/>
      <c r="J58" s="101"/>
      <c r="K58" s="101"/>
      <c r="L58" s="101"/>
      <c r="M58" s="101"/>
      <c r="N58" s="102"/>
      <c r="O58" s="103"/>
      <c r="P58" s="72"/>
      <c r="Q58" s="72"/>
      <c r="R58" s="72"/>
      <c r="S58" s="60"/>
      <c r="T58" s="60"/>
      <c r="U58" s="60"/>
      <c r="V58" s="60"/>
    </row>
    <row r="59" spans="1:22" ht="14" thickTop="1" thickBot="1" x14ac:dyDescent="0.35">
      <c r="A59" s="60"/>
      <c r="B59" s="60"/>
      <c r="C59" s="60"/>
      <c r="D59" s="60"/>
      <c r="E59" s="60"/>
      <c r="F59" s="60"/>
      <c r="G59" s="60"/>
      <c r="H59" s="60"/>
      <c r="I59" s="60"/>
      <c r="J59" s="60"/>
      <c r="K59" s="60"/>
      <c r="L59" s="60"/>
      <c r="M59" s="60"/>
      <c r="N59" s="60"/>
      <c r="O59" s="72"/>
      <c r="P59" s="72"/>
      <c r="Q59" s="72"/>
      <c r="R59" s="72"/>
      <c r="S59" s="60"/>
      <c r="T59" s="60"/>
      <c r="U59" s="60"/>
      <c r="V59" s="60"/>
    </row>
    <row r="60" spans="1:22" ht="26.5" thickBot="1" x14ac:dyDescent="0.35">
      <c r="A60" s="171" t="s">
        <v>153</v>
      </c>
      <c r="B60" s="60"/>
      <c r="C60" s="60"/>
      <c r="D60" s="349" t="s">
        <v>104</v>
      </c>
      <c r="E60" s="350"/>
      <c r="F60" s="351"/>
      <c r="G60" s="189" t="s">
        <v>161</v>
      </c>
      <c r="H60" s="402" t="s">
        <v>171</v>
      </c>
      <c r="I60" s="60"/>
      <c r="J60" s="60"/>
      <c r="K60" s="60"/>
      <c r="L60" s="60"/>
      <c r="M60" s="60"/>
      <c r="N60" s="60"/>
      <c r="O60" s="72"/>
      <c r="P60" s="72"/>
      <c r="Q60" s="72"/>
      <c r="R60" s="72"/>
      <c r="S60" s="60"/>
      <c r="T60" s="60"/>
      <c r="U60" s="60"/>
      <c r="V60" s="60"/>
    </row>
    <row r="61" spans="1:22" ht="26" x14ac:dyDescent="0.3">
      <c r="A61" s="188" t="s">
        <v>159</v>
      </c>
      <c r="B61" s="198"/>
      <c r="C61" s="172" t="s">
        <v>99</v>
      </c>
      <c r="D61" s="202" t="s">
        <v>101</v>
      </c>
      <c r="E61" s="61" t="s">
        <v>102</v>
      </c>
      <c r="F61" s="178" t="s">
        <v>103</v>
      </c>
      <c r="G61" s="191" t="s">
        <v>154</v>
      </c>
      <c r="H61" s="172" t="s">
        <v>162</v>
      </c>
      <c r="I61" s="60"/>
      <c r="J61" s="60"/>
      <c r="K61" s="60"/>
      <c r="L61" s="60"/>
      <c r="M61" s="60"/>
      <c r="N61" s="60"/>
      <c r="O61" s="72"/>
      <c r="P61" s="72"/>
      <c r="Q61" s="72"/>
      <c r="R61" s="72"/>
      <c r="S61" s="60"/>
      <c r="T61" s="60"/>
      <c r="U61" s="60"/>
      <c r="V61" s="60"/>
    </row>
    <row r="62" spans="1:22" ht="13" x14ac:dyDescent="0.3">
      <c r="A62" s="170"/>
      <c r="B62" s="199"/>
      <c r="C62" s="176" t="s">
        <v>94</v>
      </c>
      <c r="D62" s="169" t="s">
        <v>94</v>
      </c>
      <c r="E62" s="62" t="s">
        <v>94</v>
      </c>
      <c r="F62" s="179" t="s">
        <v>94</v>
      </c>
      <c r="G62" s="192" t="s">
        <v>93</v>
      </c>
      <c r="H62" s="176" t="s">
        <v>93</v>
      </c>
      <c r="I62" s="60"/>
      <c r="J62" s="60"/>
      <c r="K62" s="60"/>
      <c r="L62" s="60"/>
      <c r="M62" s="60"/>
    </row>
    <row r="63" spans="1:22" ht="13" x14ac:dyDescent="0.3">
      <c r="A63" s="195">
        <f>('QRE Attuale'!I11*24*250)+('QRE Attuale'!I18*24*250)+('QRE Attuale'!I23*24*250)+('QRE Attuale'!I25*2*200)+('QRE Attuale'!I26*12*250)+('QRE Attuale'!I30*24*250)+('QRE Attuale'!I36*4*250)</f>
        <v>4534</v>
      </c>
      <c r="B63" s="199" t="s">
        <v>100</v>
      </c>
      <c r="C63" s="194">
        <v>4534</v>
      </c>
      <c r="D63" s="203">
        <f>J20+J11</f>
        <v>1225</v>
      </c>
      <c r="E63" s="63">
        <f>SUMIF(G37:G55,"Materiale particellare",J37:J55)</f>
        <v>2352.5</v>
      </c>
      <c r="F63" s="181">
        <f t="shared" ref="F63:F73" si="0">SUM(D63:E63)</f>
        <v>3577.5</v>
      </c>
      <c r="G63" s="193">
        <f>F63-C63</f>
        <v>-956.5</v>
      </c>
      <c r="H63" s="183">
        <f xml:space="preserve"> F63-A63</f>
        <v>-956.5</v>
      </c>
      <c r="I63" s="60"/>
      <c r="J63" s="60"/>
      <c r="K63" s="60"/>
      <c r="L63" s="60"/>
      <c r="M63" s="60"/>
    </row>
    <row r="64" spans="1:22" ht="13" x14ac:dyDescent="0.3">
      <c r="A64" s="195">
        <f>('QRE Attuale'!I6*24*250)+('QRE Attuale'!I15*24*250)</f>
        <v>2210.8825263157896</v>
      </c>
      <c r="B64" s="199" t="s">
        <v>90</v>
      </c>
      <c r="C64" s="194">
        <v>10647</v>
      </c>
      <c r="D64" s="203">
        <f>J6</f>
        <v>980.00000000000011</v>
      </c>
      <c r="E64" s="64">
        <f>J51+J54+J47</f>
        <v>3952.7969891103012</v>
      </c>
      <c r="F64" s="181">
        <f t="shared" si="0"/>
        <v>4932.7969891103012</v>
      </c>
      <c r="G64" s="193">
        <f t="shared" ref="G64:G65" si="1">F64-C64</f>
        <v>-5714.2030108896988</v>
      </c>
      <c r="H64" s="195">
        <f xml:space="preserve"> F64-A64</f>
        <v>2721.9144627945116</v>
      </c>
      <c r="I64" s="60"/>
      <c r="J64" s="60"/>
      <c r="K64" s="60"/>
      <c r="L64" s="60"/>
      <c r="M64" s="60"/>
    </row>
    <row r="65" spans="1:14" ht="13" x14ac:dyDescent="0.3">
      <c r="A65" s="195">
        <f>'combustioni ricalcolo autorizza'!K6+'combustioni ricalcolo autorizza'!K12</f>
        <v>4681938.4451134074</v>
      </c>
      <c r="B65" s="199" t="s">
        <v>91</v>
      </c>
      <c r="C65" s="194">
        <v>3556367</v>
      </c>
      <c r="D65" s="211">
        <f>combustioni!K24</f>
        <v>2062415.5224622036</v>
      </c>
      <c r="E65" s="204">
        <f>combustioni!K6+combustioni!K12+combustioni!K18</f>
        <v>8401065.1237713266</v>
      </c>
      <c r="F65" s="181">
        <f t="shared" si="0"/>
        <v>10463480.646233531</v>
      </c>
      <c r="G65" s="196">
        <f t="shared" si="1"/>
        <v>6907113.6462335307</v>
      </c>
      <c r="H65" s="195">
        <f>F65-A65</f>
        <v>5781542.2011201233</v>
      </c>
      <c r="I65" s="60"/>
      <c r="J65" s="60"/>
      <c r="K65" s="60"/>
      <c r="L65" s="60"/>
      <c r="M65" s="60"/>
    </row>
    <row r="66" spans="1:14" ht="13" x14ac:dyDescent="0.3">
      <c r="A66" s="195">
        <f>('QRE Attuale'!I5*24*250)+('QRE Attuale'!I14*24*250)</f>
        <v>3538.0888421052632</v>
      </c>
      <c r="B66" s="199" t="s">
        <v>95</v>
      </c>
      <c r="C66" s="194">
        <v>43647</v>
      </c>
      <c r="D66" s="203">
        <f>J5</f>
        <v>980.00000000000011</v>
      </c>
      <c r="E66" s="63">
        <f>J50+J53+J46</f>
        <v>5280</v>
      </c>
      <c r="F66" s="181">
        <f t="shared" si="0"/>
        <v>6260</v>
      </c>
      <c r="G66" s="193">
        <f>F66-C66</f>
        <v>-37387</v>
      </c>
      <c r="H66" s="184">
        <f t="shared" ref="H66:H72" si="2">F66-A66</f>
        <v>2721.9111578947368</v>
      </c>
      <c r="I66" s="190"/>
      <c r="J66" s="60"/>
      <c r="K66" s="60"/>
      <c r="L66" s="60"/>
      <c r="M66" s="60"/>
    </row>
    <row r="67" spans="1:14" ht="13" x14ac:dyDescent="0.3">
      <c r="A67" s="195">
        <f>('QRE Attuale'!I13*24*250)+('QRE Attuale'!I29*24*250)</f>
        <v>708.00000000000011</v>
      </c>
      <c r="B67" s="199" t="s">
        <v>96</v>
      </c>
      <c r="C67" s="194">
        <v>708</v>
      </c>
      <c r="D67" s="203">
        <f>J19</f>
        <v>62.999999999999993</v>
      </c>
      <c r="E67" s="65"/>
      <c r="F67" s="181">
        <f t="shared" si="0"/>
        <v>62.999999999999993</v>
      </c>
      <c r="G67" s="193">
        <f t="shared" ref="G67:G73" si="3">F67-C67</f>
        <v>-645</v>
      </c>
      <c r="H67" s="197">
        <f t="shared" si="2"/>
        <v>-645.00000000000011</v>
      </c>
      <c r="I67" s="60"/>
      <c r="J67" s="60"/>
      <c r="K67" s="60"/>
      <c r="L67" s="60"/>
      <c r="M67" s="60"/>
    </row>
    <row r="68" spans="1:14" ht="13" x14ac:dyDescent="0.3">
      <c r="A68" s="195">
        <f>('QRE Attuale'!I20*24*250)+('QRE Attuale'!I32*24*250)</f>
        <v>825.00000000000011</v>
      </c>
      <c r="B68" s="199" t="s">
        <v>97</v>
      </c>
      <c r="C68" s="194">
        <v>1050</v>
      </c>
      <c r="D68" s="203"/>
      <c r="E68" s="65"/>
      <c r="F68" s="181">
        <f t="shared" si="0"/>
        <v>0</v>
      </c>
      <c r="G68" s="193">
        <f t="shared" si="3"/>
        <v>-1050</v>
      </c>
      <c r="H68" s="197">
        <f t="shared" si="2"/>
        <v>-825.00000000000011</v>
      </c>
      <c r="I68" s="60"/>
      <c r="J68" s="60"/>
      <c r="K68" s="60"/>
      <c r="L68" s="60"/>
      <c r="M68" s="60"/>
    </row>
    <row r="69" spans="1:14" ht="13" x14ac:dyDescent="0.3">
      <c r="A69" s="195"/>
      <c r="B69" s="200" t="s">
        <v>150</v>
      </c>
      <c r="C69" s="194"/>
      <c r="D69" s="205">
        <f>J13+J22</f>
        <v>612.5</v>
      </c>
      <c r="E69" s="204">
        <f>J42</f>
        <v>3000</v>
      </c>
      <c r="F69" s="180">
        <f>SUM(D69:E69)</f>
        <v>3612.5</v>
      </c>
      <c r="G69" s="196">
        <f t="shared" si="3"/>
        <v>3612.5</v>
      </c>
      <c r="H69" s="197">
        <f t="shared" si="2"/>
        <v>3612.5</v>
      </c>
      <c r="I69" s="60"/>
      <c r="J69" s="60"/>
      <c r="K69" s="60"/>
      <c r="L69" s="60"/>
      <c r="M69" s="60"/>
    </row>
    <row r="70" spans="1:14" ht="39" x14ac:dyDescent="0.3">
      <c r="A70" s="195"/>
      <c r="B70" s="201" t="s">
        <v>151</v>
      </c>
      <c r="C70" s="194"/>
      <c r="D70" s="401">
        <f>J14+J23</f>
        <v>612.5</v>
      </c>
      <c r="E70" s="204">
        <f>J43</f>
        <v>3000</v>
      </c>
      <c r="F70" s="180">
        <f>SUM(D70:E70)</f>
        <v>3612.5</v>
      </c>
      <c r="G70" s="196">
        <f t="shared" si="3"/>
        <v>3612.5</v>
      </c>
      <c r="H70" s="197">
        <f t="shared" si="2"/>
        <v>3612.5</v>
      </c>
      <c r="I70" s="60"/>
      <c r="J70" s="60"/>
      <c r="K70" s="60"/>
      <c r="L70" s="60"/>
      <c r="M70" s="60"/>
    </row>
    <row r="71" spans="1:14" ht="13" x14ac:dyDescent="0.3">
      <c r="A71" s="195">
        <f>('QRE Attuale'!I16+'QRE Attuale'!I21+'QRE Attuale'!I33)*24*250</f>
        <v>330.00000000000006</v>
      </c>
      <c r="B71" s="200" t="s">
        <v>108</v>
      </c>
      <c r="C71" s="194"/>
      <c r="D71" s="205">
        <f>J15+J24</f>
        <v>122.5</v>
      </c>
      <c r="E71" s="66">
        <f>J44</f>
        <v>600</v>
      </c>
      <c r="F71" s="180">
        <f t="shared" si="0"/>
        <v>722.5</v>
      </c>
      <c r="G71" s="196">
        <f t="shared" si="3"/>
        <v>722.5</v>
      </c>
      <c r="H71" s="197">
        <f t="shared" si="2"/>
        <v>392.49999999999994</v>
      </c>
      <c r="I71" s="60"/>
      <c r="J71" s="60"/>
      <c r="K71" s="60"/>
      <c r="L71" s="60"/>
      <c r="M71" s="60"/>
    </row>
    <row r="72" spans="1:14" ht="13" x14ac:dyDescent="0.3">
      <c r="A72" s="195">
        <f>('QRE Attuale'!I17*24*250)+('QRE Attuale'!I22*24*250)+('QRE Attuale'!I34*24*250)</f>
        <v>3300</v>
      </c>
      <c r="B72" s="217" t="s">
        <v>109</v>
      </c>
      <c r="C72" s="194"/>
      <c r="D72" s="205">
        <f>J16+J25</f>
        <v>245</v>
      </c>
      <c r="E72" s="204">
        <f>J45</f>
        <v>600</v>
      </c>
      <c r="F72" s="180">
        <f t="shared" si="0"/>
        <v>845</v>
      </c>
      <c r="G72" s="196">
        <f t="shared" si="3"/>
        <v>845</v>
      </c>
      <c r="H72" s="216">
        <f t="shared" si="2"/>
        <v>-2455</v>
      </c>
      <c r="I72" s="60"/>
      <c r="J72" s="60"/>
      <c r="K72" s="60"/>
      <c r="L72" s="60"/>
      <c r="M72" s="60"/>
    </row>
    <row r="73" spans="1:14" ht="13.5" thickBot="1" x14ac:dyDescent="0.35">
      <c r="A73" s="195">
        <f>('QRE Attuale'!I12*24*250)+('QRE Attuale'!I19*24*250)+('QRE Attuale'!I31*24*250)</f>
        <v>2850.0000000000005</v>
      </c>
      <c r="B73" s="200" t="s">
        <v>98</v>
      </c>
      <c r="C73" s="206">
        <v>5690</v>
      </c>
      <c r="D73" s="205">
        <f>J12+J21</f>
        <v>490</v>
      </c>
      <c r="E73" s="204">
        <f>J41</f>
        <v>2400</v>
      </c>
      <c r="F73" s="180">
        <f t="shared" si="0"/>
        <v>2890</v>
      </c>
      <c r="G73" s="234">
        <f t="shared" si="3"/>
        <v>-2800</v>
      </c>
      <c r="H73" s="220">
        <f>F73-A73</f>
        <v>39.999999999999545</v>
      </c>
      <c r="I73" s="60"/>
      <c r="J73" s="60"/>
      <c r="K73" s="60"/>
      <c r="L73" s="60"/>
      <c r="M73" s="60"/>
    </row>
    <row r="74" spans="1:14" ht="13" x14ac:dyDescent="0.3">
      <c r="A74" s="209">
        <v>31750</v>
      </c>
      <c r="B74" s="207" t="s">
        <v>147</v>
      </c>
      <c r="C74" s="209">
        <f>(75+52)*250</f>
        <v>31750</v>
      </c>
      <c r="D74" s="209">
        <f>75*250</f>
        <v>18750</v>
      </c>
      <c r="E74" s="209">
        <f>240*250</f>
        <v>60000</v>
      </c>
      <c r="F74" s="212">
        <f>SUM(D74:E74)</f>
        <v>78750</v>
      </c>
      <c r="G74" s="177"/>
      <c r="H74" s="60"/>
      <c r="I74" s="60"/>
      <c r="J74" s="60"/>
      <c r="K74" s="60"/>
      <c r="L74" s="60"/>
      <c r="M74" s="60"/>
    </row>
    <row r="75" spans="1:14" ht="13.5" thickBot="1" x14ac:dyDescent="0.35">
      <c r="A75" s="210">
        <f>A73/$A$74</f>
        <v>8.9763779527559068E-2</v>
      </c>
      <c r="B75" s="208" t="s">
        <v>152</v>
      </c>
      <c r="C75" s="210">
        <f>C73/$C$74</f>
        <v>0.17921259842519685</v>
      </c>
      <c r="D75" s="213">
        <f>D73/$D$74</f>
        <v>2.6133333333333335E-2</v>
      </c>
      <c r="E75" s="213">
        <f>E73/$E$74</f>
        <v>0.04</v>
      </c>
      <c r="F75" s="214">
        <f>F73/F74</f>
        <v>3.6698412698412695E-2</v>
      </c>
      <c r="G75" s="60"/>
      <c r="H75" s="60"/>
      <c r="I75" s="60"/>
      <c r="J75" s="60"/>
      <c r="K75" s="60"/>
      <c r="L75" s="60"/>
      <c r="M75" s="60"/>
    </row>
    <row r="76" spans="1:14" ht="13.5" thickBot="1" x14ac:dyDescent="0.35">
      <c r="A76" s="60"/>
      <c r="B76" s="60"/>
      <c r="C76" s="60"/>
      <c r="D76" s="60"/>
      <c r="E76" s="60"/>
      <c r="F76" s="60"/>
      <c r="G76" s="60"/>
      <c r="H76" s="60"/>
      <c r="I76" s="60"/>
      <c r="J76" s="60"/>
      <c r="K76" s="60"/>
      <c r="L76" s="60"/>
      <c r="M76" s="60"/>
    </row>
    <row r="77" spans="1:14" ht="15" thickBot="1" x14ac:dyDescent="0.4">
      <c r="A77" s="226"/>
      <c r="B77" s="307" t="s">
        <v>170</v>
      </c>
      <c r="C77" s="308"/>
      <c r="D77" s="308"/>
      <c r="E77" s="308"/>
      <c r="F77" s="308"/>
      <c r="G77" s="308"/>
      <c r="H77" s="309"/>
      <c r="I77" s="60"/>
      <c r="J77" s="60"/>
      <c r="K77" s="60"/>
      <c r="L77" s="60"/>
      <c r="M77" s="60"/>
    </row>
    <row r="78" spans="1:14" ht="13.5" thickBot="1" x14ac:dyDescent="0.35">
      <c r="A78" s="60"/>
      <c r="B78" s="60"/>
      <c r="C78" s="60"/>
      <c r="D78" s="60"/>
      <c r="E78" s="60"/>
      <c r="F78" s="60"/>
      <c r="G78" s="60"/>
      <c r="H78" s="60"/>
      <c r="I78" s="60"/>
      <c r="J78" s="60"/>
      <c r="K78" s="60"/>
      <c r="L78" s="60"/>
      <c r="M78" s="60"/>
    </row>
    <row r="79" spans="1:14" x14ac:dyDescent="0.25">
      <c r="A79" s="340" t="s">
        <v>172</v>
      </c>
      <c r="B79" s="341"/>
      <c r="C79" s="341"/>
      <c r="D79" s="341"/>
      <c r="E79" s="341"/>
      <c r="F79" s="341"/>
      <c r="G79" s="341"/>
      <c r="H79" s="341"/>
      <c r="I79" s="341"/>
      <c r="J79" s="341"/>
      <c r="K79" s="341"/>
      <c r="L79" s="341"/>
      <c r="M79" s="341"/>
      <c r="N79" s="342"/>
    </row>
    <row r="80" spans="1:14" x14ac:dyDescent="0.25">
      <c r="A80" s="343"/>
      <c r="B80" s="344"/>
      <c r="C80" s="344"/>
      <c r="D80" s="344"/>
      <c r="E80" s="344"/>
      <c r="F80" s="344"/>
      <c r="G80" s="344"/>
      <c r="H80" s="344"/>
      <c r="I80" s="344"/>
      <c r="J80" s="344"/>
      <c r="K80" s="344"/>
      <c r="L80" s="344"/>
      <c r="M80" s="344"/>
      <c r="N80" s="345"/>
    </row>
    <row r="81" spans="1:14" x14ac:dyDescent="0.25">
      <c r="A81" s="343"/>
      <c r="B81" s="344"/>
      <c r="C81" s="344"/>
      <c r="D81" s="344"/>
      <c r="E81" s="344"/>
      <c r="F81" s="344"/>
      <c r="G81" s="344"/>
      <c r="H81" s="344"/>
      <c r="I81" s="344"/>
      <c r="J81" s="344"/>
      <c r="K81" s="344"/>
      <c r="L81" s="344"/>
      <c r="M81" s="344"/>
      <c r="N81" s="345"/>
    </row>
    <row r="82" spans="1:14" x14ac:dyDescent="0.25">
      <c r="A82" s="343"/>
      <c r="B82" s="344"/>
      <c r="C82" s="344"/>
      <c r="D82" s="344"/>
      <c r="E82" s="344"/>
      <c r="F82" s="344"/>
      <c r="G82" s="344"/>
      <c r="H82" s="344"/>
      <c r="I82" s="344"/>
      <c r="J82" s="344"/>
      <c r="K82" s="344"/>
      <c r="L82" s="344"/>
      <c r="M82" s="344"/>
      <c r="N82" s="345"/>
    </row>
    <row r="83" spans="1:14" x14ac:dyDescent="0.25">
      <c r="A83" s="343"/>
      <c r="B83" s="344"/>
      <c r="C83" s="344"/>
      <c r="D83" s="344"/>
      <c r="E83" s="344"/>
      <c r="F83" s="344"/>
      <c r="G83" s="344"/>
      <c r="H83" s="344"/>
      <c r="I83" s="344"/>
      <c r="J83" s="344"/>
      <c r="K83" s="344"/>
      <c r="L83" s="344"/>
      <c r="M83" s="344"/>
      <c r="N83" s="345"/>
    </row>
    <row r="84" spans="1:14" x14ac:dyDescent="0.25">
      <c r="A84" s="343"/>
      <c r="B84" s="344"/>
      <c r="C84" s="344"/>
      <c r="D84" s="344"/>
      <c r="E84" s="344"/>
      <c r="F84" s="344"/>
      <c r="G84" s="344"/>
      <c r="H84" s="344"/>
      <c r="I84" s="344"/>
      <c r="J84" s="344"/>
      <c r="K84" s="344"/>
      <c r="L84" s="344"/>
      <c r="M84" s="344"/>
      <c r="N84" s="345"/>
    </row>
    <row r="85" spans="1:14" x14ac:dyDescent="0.25">
      <c r="A85" s="343"/>
      <c r="B85" s="344"/>
      <c r="C85" s="344"/>
      <c r="D85" s="344"/>
      <c r="E85" s="344"/>
      <c r="F85" s="344"/>
      <c r="G85" s="344"/>
      <c r="H85" s="344"/>
      <c r="I85" s="344"/>
      <c r="J85" s="344"/>
      <c r="K85" s="344"/>
      <c r="L85" s="344"/>
      <c r="M85" s="344"/>
      <c r="N85" s="345"/>
    </row>
    <row r="86" spans="1:14" x14ac:dyDescent="0.25">
      <c r="A86" s="343"/>
      <c r="B86" s="344"/>
      <c r="C86" s="344"/>
      <c r="D86" s="344"/>
      <c r="E86" s="344"/>
      <c r="F86" s="344"/>
      <c r="G86" s="344"/>
      <c r="H86" s="344"/>
      <c r="I86" s="344"/>
      <c r="J86" s="344"/>
      <c r="K86" s="344"/>
      <c r="L86" s="344"/>
      <c r="M86" s="344"/>
      <c r="N86" s="345"/>
    </row>
    <row r="87" spans="1:14" x14ac:dyDescent="0.25">
      <c r="A87" s="343"/>
      <c r="B87" s="344"/>
      <c r="C87" s="344"/>
      <c r="D87" s="344"/>
      <c r="E87" s="344"/>
      <c r="F87" s="344"/>
      <c r="G87" s="344"/>
      <c r="H87" s="344"/>
      <c r="I87" s="344"/>
      <c r="J87" s="344"/>
      <c r="K87" s="344"/>
      <c r="L87" s="344"/>
      <c r="M87" s="344"/>
      <c r="N87" s="345"/>
    </row>
    <row r="88" spans="1:14" x14ac:dyDescent="0.25">
      <c r="A88" s="343"/>
      <c r="B88" s="344"/>
      <c r="C88" s="344"/>
      <c r="D88" s="344"/>
      <c r="E88" s="344"/>
      <c r="F88" s="344"/>
      <c r="G88" s="344"/>
      <c r="H88" s="344"/>
      <c r="I88" s="344"/>
      <c r="J88" s="344"/>
      <c r="K88" s="344"/>
      <c r="L88" s="344"/>
      <c r="M88" s="344"/>
      <c r="N88" s="345"/>
    </row>
    <row r="89" spans="1:14" x14ac:dyDescent="0.25">
      <c r="A89" s="343"/>
      <c r="B89" s="344"/>
      <c r="C89" s="344"/>
      <c r="D89" s="344"/>
      <c r="E89" s="344"/>
      <c r="F89" s="344"/>
      <c r="G89" s="344"/>
      <c r="H89" s="344"/>
      <c r="I89" s="344"/>
      <c r="J89" s="344"/>
      <c r="K89" s="344"/>
      <c r="L89" s="344"/>
      <c r="M89" s="344"/>
      <c r="N89" s="345"/>
    </row>
    <row r="90" spans="1:14" x14ac:dyDescent="0.25">
      <c r="A90" s="343"/>
      <c r="B90" s="344"/>
      <c r="C90" s="344"/>
      <c r="D90" s="344"/>
      <c r="E90" s="344"/>
      <c r="F90" s="344"/>
      <c r="G90" s="344"/>
      <c r="H90" s="344"/>
      <c r="I90" s="344"/>
      <c r="J90" s="344"/>
      <c r="K90" s="344"/>
      <c r="L90" s="344"/>
      <c r="M90" s="344"/>
      <c r="N90" s="345"/>
    </row>
    <row r="91" spans="1:14" x14ac:dyDescent="0.25">
      <c r="A91" s="343"/>
      <c r="B91" s="344"/>
      <c r="C91" s="344"/>
      <c r="D91" s="344"/>
      <c r="E91" s="344"/>
      <c r="F91" s="344"/>
      <c r="G91" s="344"/>
      <c r="H91" s="344"/>
      <c r="I91" s="344"/>
      <c r="J91" s="344"/>
      <c r="K91" s="344"/>
      <c r="L91" s="344"/>
      <c r="M91" s="344"/>
      <c r="N91" s="345"/>
    </row>
    <row r="92" spans="1:14" x14ac:dyDescent="0.25">
      <c r="A92" s="343"/>
      <c r="B92" s="344"/>
      <c r="C92" s="344"/>
      <c r="D92" s="344"/>
      <c r="E92" s="344"/>
      <c r="F92" s="344"/>
      <c r="G92" s="344"/>
      <c r="H92" s="344"/>
      <c r="I92" s="344"/>
      <c r="J92" s="344"/>
      <c r="K92" s="344"/>
      <c r="L92" s="344"/>
      <c r="M92" s="344"/>
      <c r="N92" s="345"/>
    </row>
    <row r="93" spans="1:14" x14ac:dyDescent="0.25">
      <c r="A93" s="343"/>
      <c r="B93" s="344"/>
      <c r="C93" s="344"/>
      <c r="D93" s="344"/>
      <c r="E93" s="344"/>
      <c r="F93" s="344"/>
      <c r="G93" s="344"/>
      <c r="H93" s="344"/>
      <c r="I93" s="344"/>
      <c r="J93" s="344"/>
      <c r="K93" s="344"/>
      <c r="L93" s="344"/>
      <c r="M93" s="344"/>
      <c r="N93" s="345"/>
    </row>
    <row r="94" spans="1:14" x14ac:dyDescent="0.25">
      <c r="A94" s="343"/>
      <c r="B94" s="344"/>
      <c r="C94" s="344"/>
      <c r="D94" s="344"/>
      <c r="E94" s="344"/>
      <c r="F94" s="344"/>
      <c r="G94" s="344"/>
      <c r="H94" s="344"/>
      <c r="I94" s="344"/>
      <c r="J94" s="344"/>
      <c r="K94" s="344"/>
      <c r="L94" s="344"/>
      <c r="M94" s="344"/>
      <c r="N94" s="345"/>
    </row>
    <row r="95" spans="1:14" x14ac:dyDescent="0.25">
      <c r="A95" s="343"/>
      <c r="B95" s="344"/>
      <c r="C95" s="344"/>
      <c r="D95" s="344"/>
      <c r="E95" s="344"/>
      <c r="F95" s="344"/>
      <c r="G95" s="344"/>
      <c r="H95" s="344"/>
      <c r="I95" s="344"/>
      <c r="J95" s="344"/>
      <c r="K95" s="344"/>
      <c r="L95" s="344"/>
      <c r="M95" s="344"/>
      <c r="N95" s="345"/>
    </row>
    <row r="96" spans="1:14" ht="409.5" customHeight="1" thickBot="1" x14ac:dyDescent="0.3">
      <c r="A96" s="346"/>
      <c r="B96" s="347"/>
      <c r="C96" s="347"/>
      <c r="D96" s="347"/>
      <c r="E96" s="347"/>
      <c r="F96" s="347"/>
      <c r="G96" s="347"/>
      <c r="H96" s="347"/>
      <c r="I96" s="347"/>
      <c r="J96" s="347"/>
      <c r="K96" s="347"/>
      <c r="L96" s="347"/>
      <c r="M96" s="347"/>
      <c r="N96" s="348"/>
    </row>
  </sheetData>
  <mergeCells count="88">
    <mergeCell ref="A79:N96"/>
    <mergeCell ref="D60:F60"/>
    <mergeCell ref="A48:A49"/>
    <mergeCell ref="E48:E49"/>
    <mergeCell ref="A38:A39"/>
    <mergeCell ref="D50:D52"/>
    <mergeCell ref="A56:O56"/>
    <mergeCell ref="F53:F55"/>
    <mergeCell ref="K53:K55"/>
    <mergeCell ref="L53:L55"/>
    <mergeCell ref="M53:M55"/>
    <mergeCell ref="A50:A52"/>
    <mergeCell ref="B50:B52"/>
    <mergeCell ref="C50:C52"/>
    <mergeCell ref="A53:A55"/>
    <mergeCell ref="B53:B55"/>
    <mergeCell ref="K5:K7"/>
    <mergeCell ref="A11:A16"/>
    <mergeCell ref="T40:T47"/>
    <mergeCell ref="E40:E47"/>
    <mergeCell ref="F40:F47"/>
    <mergeCell ref="M40:M47"/>
    <mergeCell ref="O40:O47"/>
    <mergeCell ref="N40:N47"/>
    <mergeCell ref="K40:K47"/>
    <mergeCell ref="L40:L47"/>
    <mergeCell ref="N11:N16"/>
    <mergeCell ref="O11:O16"/>
    <mergeCell ref="B11:B16"/>
    <mergeCell ref="C11:C16"/>
    <mergeCell ref="D11:D16"/>
    <mergeCell ref="E11:E16"/>
    <mergeCell ref="F5:F7"/>
    <mergeCell ref="A8:A10"/>
    <mergeCell ref="B8:B10"/>
    <mergeCell ref="C8:C10"/>
    <mergeCell ref="D8:D10"/>
    <mergeCell ref="E8:E10"/>
    <mergeCell ref="A5:A7"/>
    <mergeCell ref="B5:B7"/>
    <mergeCell ref="C5:C7"/>
    <mergeCell ref="D5:D7"/>
    <mergeCell ref="E5:E7"/>
    <mergeCell ref="L5:L7"/>
    <mergeCell ref="M5:M7"/>
    <mergeCell ref="O5:O7"/>
    <mergeCell ref="L8:L10"/>
    <mergeCell ref="M8:M10"/>
    <mergeCell ref="O8:O10"/>
    <mergeCell ref="K8:K10"/>
    <mergeCell ref="C17:M17"/>
    <mergeCell ref="E20:E25"/>
    <mergeCell ref="F20:F25"/>
    <mergeCell ref="K20:K25"/>
    <mergeCell ref="F8:F10"/>
    <mergeCell ref="C20:C25"/>
    <mergeCell ref="D20:D25"/>
    <mergeCell ref="L20:L25"/>
    <mergeCell ref="M20:M25"/>
    <mergeCell ref="K11:K16"/>
    <mergeCell ref="L11:L16"/>
    <mergeCell ref="M11:M16"/>
    <mergeCell ref="F11:F16"/>
    <mergeCell ref="O20:O25"/>
    <mergeCell ref="C53:C55"/>
    <mergeCell ref="D53:D55"/>
    <mergeCell ref="E53:E55"/>
    <mergeCell ref="C40:C47"/>
    <mergeCell ref="N53:N55"/>
    <mergeCell ref="O53:O55"/>
    <mergeCell ref="M50:M52"/>
    <mergeCell ref="N50:N52"/>
    <mergeCell ref="E50:E52"/>
    <mergeCell ref="O50:O52"/>
    <mergeCell ref="F50:F52"/>
    <mergeCell ref="K50:K52"/>
    <mergeCell ref="L50:L52"/>
    <mergeCell ref="C18:M18"/>
    <mergeCell ref="A26:B26"/>
    <mergeCell ref="A20:A25"/>
    <mergeCell ref="B20:B25"/>
    <mergeCell ref="N20:N25"/>
    <mergeCell ref="B77:H77"/>
    <mergeCell ref="A40:A47"/>
    <mergeCell ref="D40:D47"/>
    <mergeCell ref="C26:M26"/>
    <mergeCell ref="A28:O28"/>
    <mergeCell ref="B40:B47"/>
  </mergeCells>
  <printOptions horizontalCentered="1"/>
  <pageMargins left="0.35433070866141736" right="0.31496062992125984" top="0.55118110236220474" bottom="0.51181102362204722" header="0.51181102362204722" footer="0.51181102362204722"/>
  <pageSetup paperSize="9" scale="59"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7F0B2-5BEC-4CD9-B81E-EFD29E4615B1}">
  <dimension ref="A1:O32"/>
  <sheetViews>
    <sheetView workbookViewId="0">
      <selection activeCell="A4" sqref="A4"/>
    </sheetView>
  </sheetViews>
  <sheetFormatPr defaultRowHeight="14.5" x14ac:dyDescent="0.35"/>
  <cols>
    <col min="1" max="1" width="18.6328125" customWidth="1"/>
    <col min="2" max="2" width="10.08984375" customWidth="1"/>
    <col min="3" max="3" width="10.54296875" customWidth="1"/>
    <col min="11" max="11" width="13.90625" customWidth="1"/>
  </cols>
  <sheetData>
    <row r="1" spans="1:15" ht="15" thickBot="1" x14ac:dyDescent="0.4">
      <c r="A1" s="113"/>
      <c r="B1" s="113"/>
      <c r="C1" s="113"/>
      <c r="D1" s="113"/>
      <c r="E1" s="113"/>
      <c r="F1" s="113"/>
      <c r="G1" s="113"/>
      <c r="H1" s="113"/>
      <c r="I1" s="113"/>
      <c r="J1" s="113"/>
      <c r="K1" s="113"/>
      <c r="L1" s="113"/>
      <c r="M1" s="113"/>
      <c r="N1" s="113"/>
      <c r="O1" s="113"/>
    </row>
    <row r="2" spans="1:15" ht="42" customHeight="1" x14ac:dyDescent="0.35">
      <c r="A2" s="303" t="s">
        <v>163</v>
      </c>
      <c r="B2" s="304"/>
      <c r="C2" s="304"/>
      <c r="D2" s="304"/>
      <c r="E2" s="304"/>
      <c r="F2" s="304"/>
      <c r="G2" s="304"/>
      <c r="H2" s="304"/>
      <c r="I2" s="304"/>
      <c r="J2" s="304"/>
      <c r="K2" s="305"/>
      <c r="L2" s="113"/>
      <c r="M2" s="113"/>
      <c r="N2" s="113"/>
      <c r="O2" s="113"/>
    </row>
    <row r="3" spans="1:15" x14ac:dyDescent="0.35">
      <c r="A3" s="110" t="s">
        <v>79</v>
      </c>
      <c r="B3" s="111" t="s">
        <v>80</v>
      </c>
      <c r="C3" s="111" t="s">
        <v>81</v>
      </c>
      <c r="D3" s="111" t="s">
        <v>82</v>
      </c>
      <c r="E3" s="111" t="s">
        <v>83</v>
      </c>
      <c r="F3" s="111" t="s">
        <v>84</v>
      </c>
      <c r="G3" s="111" t="s">
        <v>85</v>
      </c>
      <c r="H3" s="111" t="s">
        <v>86</v>
      </c>
      <c r="I3" s="111" t="s">
        <v>87</v>
      </c>
      <c r="J3" s="111" t="s">
        <v>88</v>
      </c>
      <c r="K3" s="112" t="s">
        <v>93</v>
      </c>
      <c r="L3" s="113"/>
      <c r="M3" s="113"/>
      <c r="N3" s="113"/>
      <c r="O3" s="113"/>
    </row>
    <row r="4" spans="1:15" x14ac:dyDescent="0.35">
      <c r="A4" s="114">
        <f>5600*860</f>
        <v>4816000</v>
      </c>
      <c r="B4" s="115">
        <f>A4/8550</f>
        <v>563.27485380116957</v>
      </c>
      <c r="C4" s="116">
        <f>B4*10</f>
        <v>5632.7485380116959</v>
      </c>
      <c r="D4" s="117">
        <v>16</v>
      </c>
      <c r="E4" s="117">
        <v>250</v>
      </c>
      <c r="F4" s="118" t="s">
        <v>89</v>
      </c>
      <c r="G4" s="118">
        <v>350</v>
      </c>
      <c r="H4" s="118"/>
      <c r="I4" s="115">
        <f>G4*C4/1000</f>
        <v>1971.4619883040934</v>
      </c>
      <c r="J4" s="115">
        <f t="shared" ref="J4:J6" si="0">I4*D4</f>
        <v>31543.391812865495</v>
      </c>
      <c r="K4" s="225">
        <f>J4*E4/1000</f>
        <v>7885.8479532163738</v>
      </c>
      <c r="L4" s="113"/>
      <c r="M4" s="185"/>
      <c r="N4" s="113"/>
      <c r="O4" s="113"/>
    </row>
    <row r="5" spans="1:15" x14ac:dyDescent="0.35">
      <c r="A5" s="120"/>
      <c r="B5" s="115">
        <f>B4</f>
        <v>563.27485380116957</v>
      </c>
      <c r="C5" s="116">
        <f>C4</f>
        <v>5632.7485380116959</v>
      </c>
      <c r="D5" s="117">
        <v>16</v>
      </c>
      <c r="E5" s="117">
        <v>250</v>
      </c>
      <c r="F5" s="118" t="s">
        <v>90</v>
      </c>
      <c r="G5" s="118">
        <v>100</v>
      </c>
      <c r="H5" s="118"/>
      <c r="I5" s="115">
        <f>G5*C5/1000</f>
        <v>563.27485380116957</v>
      </c>
      <c r="J5" s="115">
        <f>I5*D5</f>
        <v>9012.3976608187131</v>
      </c>
      <c r="K5" s="119">
        <f>J5*E5/1000</f>
        <v>2253.0994152046783</v>
      </c>
      <c r="L5" s="113"/>
      <c r="M5" s="113"/>
      <c r="N5" s="113"/>
      <c r="O5" s="113"/>
    </row>
    <row r="6" spans="1:15" ht="15" thickBot="1" x14ac:dyDescent="0.4">
      <c r="A6" s="121"/>
      <c r="B6" s="122">
        <f>B4</f>
        <v>563.27485380116957</v>
      </c>
      <c r="C6" s="123">
        <f>C4</f>
        <v>5632.7485380116959</v>
      </c>
      <c r="D6" s="124">
        <v>16</v>
      </c>
      <c r="E6" s="124">
        <v>250</v>
      </c>
      <c r="F6" s="125" t="s">
        <v>91</v>
      </c>
      <c r="G6" s="125"/>
      <c r="H6" s="122">
        <f>C6*11%</f>
        <v>619.60233918128654</v>
      </c>
      <c r="I6" s="126">
        <f>H6*1000*44/22.414</f>
        <v>1216315.8260005624</v>
      </c>
      <c r="J6" s="126">
        <f t="shared" si="0"/>
        <v>19461053.216008998</v>
      </c>
      <c r="K6" s="127">
        <f>J6*E6/1000</f>
        <v>4865263.3040022496</v>
      </c>
      <c r="L6" s="113"/>
      <c r="M6" s="113"/>
      <c r="N6" s="113"/>
      <c r="O6" s="113"/>
    </row>
    <row r="7" spans="1:15" ht="15" thickBot="1" x14ac:dyDescent="0.4">
      <c r="A7" s="113"/>
      <c r="B7" s="113"/>
      <c r="C7" s="113"/>
      <c r="D7" s="113"/>
      <c r="E7" s="113"/>
      <c r="F7" s="113"/>
      <c r="G7" s="113"/>
      <c r="H7" s="113"/>
      <c r="I7" s="113"/>
      <c r="J7" s="113"/>
      <c r="K7" s="113"/>
      <c r="L7" s="113"/>
      <c r="M7" s="113"/>
      <c r="N7" s="113"/>
      <c r="O7" s="113"/>
    </row>
    <row r="8" spans="1:15" x14ac:dyDescent="0.35">
      <c r="A8" s="306" t="s">
        <v>105</v>
      </c>
      <c r="B8" s="304"/>
      <c r="C8" s="304"/>
      <c r="D8" s="304"/>
      <c r="E8" s="304"/>
      <c r="F8" s="304"/>
      <c r="G8" s="304"/>
      <c r="H8" s="304"/>
      <c r="I8" s="304"/>
      <c r="J8" s="304"/>
      <c r="K8" s="305"/>
      <c r="L8" s="113"/>
      <c r="M8" s="113"/>
      <c r="N8" s="113"/>
      <c r="O8" s="113"/>
    </row>
    <row r="9" spans="1:15" x14ac:dyDescent="0.35">
      <c r="A9" s="110" t="s">
        <v>79</v>
      </c>
      <c r="B9" s="111" t="s">
        <v>80</v>
      </c>
      <c r="C9" s="111" t="s">
        <v>81</v>
      </c>
      <c r="D9" s="111" t="s">
        <v>82</v>
      </c>
      <c r="E9" s="111" t="s">
        <v>83</v>
      </c>
      <c r="F9" s="111" t="s">
        <v>84</v>
      </c>
      <c r="G9" s="111" t="s">
        <v>85</v>
      </c>
      <c r="H9" s="111" t="s">
        <v>86</v>
      </c>
      <c r="I9" s="111" t="s">
        <v>87</v>
      </c>
      <c r="J9" s="111" t="s">
        <v>88</v>
      </c>
      <c r="K9" s="112" t="s">
        <v>93</v>
      </c>
      <c r="L9" s="113"/>
      <c r="M9" s="113"/>
      <c r="N9" s="113"/>
      <c r="O9" s="113"/>
    </row>
    <row r="10" spans="1:15" x14ac:dyDescent="0.35">
      <c r="A10" s="114">
        <v>2000000</v>
      </c>
      <c r="B10" s="115">
        <f>A10/8550</f>
        <v>233.91812865497076</v>
      </c>
      <c r="C10" s="116">
        <f>B10*10</f>
        <v>2339.1812865497077</v>
      </c>
      <c r="D10" s="117">
        <v>14</v>
      </c>
      <c r="E10" s="117">
        <v>250</v>
      </c>
      <c r="F10" s="118" t="s">
        <v>89</v>
      </c>
      <c r="G10" s="118">
        <v>100</v>
      </c>
      <c r="H10" s="118"/>
      <c r="I10" s="115">
        <f>G10*C10/1000</f>
        <v>233.91812865497076</v>
      </c>
      <c r="J10" s="115">
        <f t="shared" ref="J10:J12" si="1">I10*D10</f>
        <v>3274.8538011695905</v>
      </c>
      <c r="K10" s="119">
        <f>J10*E10/1000</f>
        <v>818.71345029239762</v>
      </c>
      <c r="L10" s="113"/>
      <c r="M10" s="113"/>
      <c r="N10" s="113"/>
      <c r="O10" s="113"/>
    </row>
    <row r="11" spans="1:15" x14ac:dyDescent="0.35">
      <c r="A11" s="120"/>
      <c r="B11" s="115">
        <f>B10</f>
        <v>233.91812865497076</v>
      </c>
      <c r="C11" s="116">
        <f>C10</f>
        <v>2339.1812865497077</v>
      </c>
      <c r="D11" s="117">
        <v>14</v>
      </c>
      <c r="E11" s="117">
        <v>250</v>
      </c>
      <c r="F11" s="118" t="s">
        <v>90</v>
      </c>
      <c r="G11" s="118">
        <v>100</v>
      </c>
      <c r="H11" s="118"/>
      <c r="I11" s="115">
        <f>G11*C11/1000</f>
        <v>233.91812865497076</v>
      </c>
      <c r="J11" s="115">
        <f>I11*D11</f>
        <v>3274.8538011695905</v>
      </c>
      <c r="K11" s="119">
        <f>J11*E11/1000</f>
        <v>818.71345029239762</v>
      </c>
      <c r="L11" s="113"/>
      <c r="M11" s="113"/>
      <c r="N11" s="113"/>
      <c r="O11" s="113"/>
    </row>
    <row r="12" spans="1:15" ht="15" thickBot="1" x14ac:dyDescent="0.4">
      <c r="A12" s="121"/>
      <c r="B12" s="122">
        <f>B10</f>
        <v>233.91812865497076</v>
      </c>
      <c r="C12" s="123">
        <f>C10</f>
        <v>2339.1812865497077</v>
      </c>
      <c r="D12" s="124">
        <v>14</v>
      </c>
      <c r="E12" s="124">
        <v>250</v>
      </c>
      <c r="F12" s="125" t="s">
        <v>91</v>
      </c>
      <c r="G12" s="125"/>
      <c r="H12" s="122">
        <f>C12*11%</f>
        <v>257.30994152046787</v>
      </c>
      <c r="I12" s="126">
        <f>H12*1000*44/22.414</f>
        <v>505114.54568129673</v>
      </c>
      <c r="J12" s="126">
        <f t="shared" si="1"/>
        <v>7071603.639538154</v>
      </c>
      <c r="K12" s="127">
        <f>J12*E12/1000</f>
        <v>1767900.9098845385</v>
      </c>
      <c r="L12" s="113"/>
      <c r="M12" s="113"/>
      <c r="N12" s="113"/>
      <c r="O12" s="113"/>
    </row>
    <row r="13" spans="1:15" ht="15" thickBot="1" x14ac:dyDescent="0.4">
      <c r="A13" s="113"/>
      <c r="B13" s="113"/>
      <c r="C13" s="113"/>
      <c r="D13" s="113"/>
      <c r="E13" s="113"/>
      <c r="F13" s="113"/>
      <c r="G13" s="113"/>
      <c r="H13" s="113"/>
      <c r="I13" s="113"/>
      <c r="J13" s="113"/>
      <c r="K13" s="113"/>
      <c r="L13" s="113"/>
      <c r="M13" s="113"/>
      <c r="N13" s="113"/>
      <c r="O13" s="113"/>
    </row>
    <row r="14" spans="1:15" x14ac:dyDescent="0.35">
      <c r="A14" s="306" t="s">
        <v>106</v>
      </c>
      <c r="B14" s="304"/>
      <c r="C14" s="304"/>
      <c r="D14" s="304"/>
      <c r="E14" s="304"/>
      <c r="F14" s="304"/>
      <c r="G14" s="304"/>
      <c r="H14" s="304"/>
      <c r="I14" s="304"/>
      <c r="J14" s="304"/>
      <c r="K14" s="305"/>
      <c r="L14" s="113"/>
      <c r="M14" s="113"/>
      <c r="N14" s="113"/>
      <c r="O14" s="113"/>
    </row>
    <row r="15" spans="1:15" x14ac:dyDescent="0.35">
      <c r="A15" s="110" t="s">
        <v>79</v>
      </c>
      <c r="B15" s="111" t="s">
        <v>80</v>
      </c>
      <c r="C15" s="111" t="s">
        <v>81</v>
      </c>
      <c r="D15" s="111" t="s">
        <v>82</v>
      </c>
      <c r="E15" s="111" t="s">
        <v>83</v>
      </c>
      <c r="F15" s="111" t="s">
        <v>84</v>
      </c>
      <c r="G15" s="111" t="s">
        <v>85</v>
      </c>
      <c r="H15" s="111" t="s">
        <v>86</v>
      </c>
      <c r="I15" s="111" t="s">
        <v>87</v>
      </c>
      <c r="J15" s="111" t="s">
        <v>88</v>
      </c>
      <c r="K15" s="112" t="s">
        <v>93</v>
      </c>
      <c r="L15" s="113"/>
      <c r="M15" s="113"/>
      <c r="N15" s="113"/>
      <c r="O15" s="113"/>
    </row>
    <row r="16" spans="1:15" x14ac:dyDescent="0.35">
      <c r="A16" s="114">
        <v>2000000</v>
      </c>
      <c r="B16" s="115">
        <f>A16/8550</f>
        <v>233.91812865497076</v>
      </c>
      <c r="C16" s="116">
        <f>B16*10</f>
        <v>2339.1812865497077</v>
      </c>
      <c r="D16" s="117">
        <v>14</v>
      </c>
      <c r="E16" s="117">
        <v>250</v>
      </c>
      <c r="F16" s="118" t="s">
        <v>89</v>
      </c>
      <c r="G16" s="118">
        <v>100</v>
      </c>
      <c r="H16" s="118"/>
      <c r="I16" s="115">
        <f>G16*C16/1000</f>
        <v>233.91812865497076</v>
      </c>
      <c r="J16" s="115">
        <f t="shared" ref="J16" si="2">I16*D16</f>
        <v>3274.8538011695905</v>
      </c>
      <c r="K16" s="119">
        <f>J16*E16/1000</f>
        <v>818.71345029239762</v>
      </c>
      <c r="L16" s="113"/>
      <c r="M16" s="113"/>
      <c r="N16" s="113"/>
      <c r="O16" s="113"/>
    </row>
    <row r="17" spans="1:15" x14ac:dyDescent="0.35">
      <c r="A17" s="120"/>
      <c r="B17" s="115">
        <f>B16</f>
        <v>233.91812865497076</v>
      </c>
      <c r="C17" s="116">
        <f>C16</f>
        <v>2339.1812865497077</v>
      </c>
      <c r="D17" s="117">
        <v>14</v>
      </c>
      <c r="E17" s="117">
        <v>250</v>
      </c>
      <c r="F17" s="118" t="s">
        <v>90</v>
      </c>
      <c r="G17" s="118">
        <v>100</v>
      </c>
      <c r="H17" s="118"/>
      <c r="I17" s="115">
        <f>G17*C17/1000</f>
        <v>233.91812865497076</v>
      </c>
      <c r="J17" s="115">
        <f>I17*D17</f>
        <v>3274.8538011695905</v>
      </c>
      <c r="K17" s="119">
        <f>J17*E17/1000</f>
        <v>818.71345029239762</v>
      </c>
      <c r="L17" s="113"/>
      <c r="M17" s="113"/>
      <c r="N17" s="113"/>
      <c r="O17" s="113"/>
    </row>
    <row r="18" spans="1:15" ht="15" thickBot="1" x14ac:dyDescent="0.4">
      <c r="A18" s="121"/>
      <c r="B18" s="122">
        <f>B16</f>
        <v>233.91812865497076</v>
      </c>
      <c r="C18" s="123">
        <f>C16</f>
        <v>2339.1812865497077</v>
      </c>
      <c r="D18" s="124">
        <v>14</v>
      </c>
      <c r="E18" s="124">
        <v>250</v>
      </c>
      <c r="F18" s="125" t="s">
        <v>91</v>
      </c>
      <c r="G18" s="125"/>
      <c r="H18" s="122">
        <f>C18*11%</f>
        <v>257.30994152046787</v>
      </c>
      <c r="I18" s="126">
        <f>H18*1000*44/22.414</f>
        <v>505114.54568129673</v>
      </c>
      <c r="J18" s="126">
        <f t="shared" ref="J18" si="3">I18*D18</f>
        <v>7071603.639538154</v>
      </c>
      <c r="K18" s="127">
        <f>J18*E18/1000</f>
        <v>1767900.9098845385</v>
      </c>
      <c r="L18" s="113"/>
      <c r="M18" s="113"/>
      <c r="N18" s="113"/>
      <c r="O18" s="113"/>
    </row>
    <row r="19" spans="1:15" ht="15" thickBot="1" x14ac:dyDescent="0.4">
      <c r="A19" s="113"/>
      <c r="B19" s="113"/>
      <c r="C19" s="113"/>
      <c r="D19" s="113"/>
      <c r="E19" s="113"/>
      <c r="F19" s="113"/>
      <c r="G19" s="113"/>
      <c r="H19" s="113"/>
      <c r="I19" s="113"/>
      <c r="J19" s="113"/>
      <c r="K19" s="113"/>
      <c r="L19" s="113"/>
      <c r="M19" s="113"/>
      <c r="N19" s="113"/>
      <c r="O19" s="113"/>
    </row>
    <row r="20" spans="1:15" x14ac:dyDescent="0.35">
      <c r="A20" s="306" t="s">
        <v>107</v>
      </c>
      <c r="B20" s="304"/>
      <c r="C20" s="304"/>
      <c r="D20" s="304"/>
      <c r="E20" s="304"/>
      <c r="F20" s="304"/>
      <c r="G20" s="304"/>
      <c r="H20" s="304"/>
      <c r="I20" s="304"/>
      <c r="J20" s="304"/>
      <c r="K20" s="305"/>
      <c r="L20" s="113"/>
      <c r="M20" s="113"/>
      <c r="N20" s="113"/>
      <c r="O20" s="113"/>
    </row>
    <row r="21" spans="1:15" x14ac:dyDescent="0.35">
      <c r="A21" s="110" t="s">
        <v>79</v>
      </c>
      <c r="B21" s="111" t="s">
        <v>80</v>
      </c>
      <c r="C21" s="111" t="s">
        <v>81</v>
      </c>
      <c r="D21" s="111" t="s">
        <v>82</v>
      </c>
      <c r="E21" s="111" t="s">
        <v>83</v>
      </c>
      <c r="F21" s="111" t="s">
        <v>84</v>
      </c>
      <c r="G21" s="111" t="s">
        <v>85</v>
      </c>
      <c r="H21" s="111" t="s">
        <v>86</v>
      </c>
      <c r="I21" s="111" t="s">
        <v>87</v>
      </c>
      <c r="J21" s="111" t="s">
        <v>88</v>
      </c>
      <c r="K21" s="112" t="s">
        <v>93</v>
      </c>
      <c r="L21" s="113"/>
      <c r="M21" s="113"/>
      <c r="N21" s="113"/>
      <c r="O21" s="113"/>
    </row>
    <row r="22" spans="1:15" x14ac:dyDescent="0.35">
      <c r="A22" s="114">
        <f>2713*860</f>
        <v>2333180</v>
      </c>
      <c r="B22" s="115">
        <f>A22/8550</f>
        <v>272.88654970760234</v>
      </c>
      <c r="C22" s="116">
        <f>B22*10</f>
        <v>2728.8654970760235</v>
      </c>
      <c r="D22" s="117">
        <v>14</v>
      </c>
      <c r="E22" s="117">
        <v>250</v>
      </c>
      <c r="F22" s="118" t="s">
        <v>89</v>
      </c>
      <c r="G22" s="118">
        <v>100</v>
      </c>
      <c r="H22" s="118"/>
      <c r="I22" s="115">
        <f>G22*C22/1000</f>
        <v>272.88654970760234</v>
      </c>
      <c r="J22" s="115">
        <f t="shared" ref="J22" si="4">I22*D22</f>
        <v>3820.4116959064327</v>
      </c>
      <c r="K22" s="119">
        <f>J22*E22/1000</f>
        <v>955.10292397660817</v>
      </c>
      <c r="L22" s="113"/>
      <c r="M22" s="113"/>
      <c r="N22" s="113"/>
      <c r="O22" s="113"/>
    </row>
    <row r="23" spans="1:15" x14ac:dyDescent="0.35">
      <c r="A23" s="120"/>
      <c r="B23" s="115">
        <f>B22</f>
        <v>272.88654970760234</v>
      </c>
      <c r="C23" s="116">
        <f>C22</f>
        <v>2728.8654970760235</v>
      </c>
      <c r="D23" s="117">
        <v>14</v>
      </c>
      <c r="E23" s="117">
        <v>250</v>
      </c>
      <c r="F23" s="118" t="s">
        <v>90</v>
      </c>
      <c r="G23" s="118">
        <v>100</v>
      </c>
      <c r="H23" s="118"/>
      <c r="I23" s="115">
        <f>G23*C23/1000</f>
        <v>272.88654970760234</v>
      </c>
      <c r="J23" s="115">
        <f>I23*D23</f>
        <v>3820.4116959064327</v>
      </c>
      <c r="K23" s="119">
        <f>J23*E23/1000</f>
        <v>955.10292397660817</v>
      </c>
      <c r="L23" s="113"/>
      <c r="M23" s="113"/>
      <c r="N23" s="113"/>
      <c r="O23" s="113"/>
    </row>
    <row r="24" spans="1:15" ht="15" thickBot="1" x14ac:dyDescent="0.4">
      <c r="A24" s="121"/>
      <c r="B24" s="122">
        <f>B22</f>
        <v>272.88654970760234</v>
      </c>
      <c r="C24" s="123">
        <f>C22</f>
        <v>2728.8654970760235</v>
      </c>
      <c r="D24" s="124">
        <v>14</v>
      </c>
      <c r="E24" s="124">
        <v>250</v>
      </c>
      <c r="F24" s="125" t="s">
        <v>91</v>
      </c>
      <c r="G24" s="125"/>
      <c r="H24" s="122">
        <f>C24*11%</f>
        <v>300.1752046783626</v>
      </c>
      <c r="I24" s="126">
        <f>H24*1000*44/22.414</f>
        <v>589261.57784634386</v>
      </c>
      <c r="J24" s="126">
        <f t="shared" ref="J24" si="5">I24*D24</f>
        <v>8249662.0898488145</v>
      </c>
      <c r="K24" s="127">
        <f>J24*E24/1000</f>
        <v>2062415.5224622036</v>
      </c>
      <c r="L24" s="166"/>
      <c r="M24" s="185"/>
      <c r="N24" s="113"/>
      <c r="O24" s="113"/>
    </row>
    <row r="25" spans="1:15" x14ac:dyDescent="0.35">
      <c r="A25" s="113"/>
      <c r="B25" s="113"/>
      <c r="C25" s="113"/>
      <c r="D25" s="113"/>
      <c r="E25" s="113"/>
      <c r="F25" s="113"/>
      <c r="G25" s="113"/>
      <c r="H25" s="113"/>
      <c r="I25" s="113"/>
      <c r="J25" s="113"/>
      <c r="K25" s="113"/>
      <c r="L25" s="113"/>
      <c r="M25" s="113"/>
      <c r="N25" s="113"/>
      <c r="O25" s="113"/>
    </row>
    <row r="26" spans="1:15" x14ac:dyDescent="0.35">
      <c r="A26" s="165"/>
      <c r="B26" s="167"/>
      <c r="C26" s="113"/>
      <c r="D26" s="113"/>
      <c r="E26" s="113"/>
      <c r="F26" s="113"/>
      <c r="G26" s="113"/>
      <c r="H26" s="113"/>
      <c r="I26" s="113"/>
      <c r="J26" s="166"/>
      <c r="K26" s="167"/>
      <c r="L26" s="113"/>
      <c r="M26" s="113"/>
      <c r="N26" s="113"/>
      <c r="O26" s="113"/>
    </row>
    <row r="27" spans="1:15" x14ac:dyDescent="0.35">
      <c r="A27" s="165"/>
      <c r="B27" s="113"/>
      <c r="C27" s="113"/>
      <c r="D27" s="113"/>
      <c r="E27" s="113"/>
      <c r="F27" s="113"/>
      <c r="G27" s="113"/>
      <c r="H27" s="113"/>
      <c r="I27" s="113"/>
      <c r="J27" s="166"/>
      <c r="K27" s="168"/>
      <c r="L27" s="113"/>
      <c r="M27" s="113"/>
      <c r="N27" s="113"/>
      <c r="O27" s="113"/>
    </row>
    <row r="28" spans="1:15" x14ac:dyDescent="0.35">
      <c r="A28" s="113"/>
      <c r="B28" s="113"/>
      <c r="C28" s="113"/>
      <c r="D28" s="113"/>
      <c r="E28" s="113"/>
      <c r="F28" s="113"/>
      <c r="G28" s="113"/>
      <c r="H28" s="113"/>
      <c r="I28" s="113"/>
      <c r="J28" s="113"/>
      <c r="K28" s="113"/>
      <c r="L28" s="113"/>
      <c r="M28" s="113"/>
      <c r="N28" s="113"/>
      <c r="O28" s="113"/>
    </row>
    <row r="29" spans="1:15" x14ac:dyDescent="0.35">
      <c r="A29" s="113"/>
      <c r="B29" s="113"/>
      <c r="C29" s="113"/>
      <c r="D29" s="113"/>
      <c r="E29" s="113"/>
      <c r="F29" s="113"/>
      <c r="G29" s="113"/>
      <c r="H29" s="113"/>
      <c r="I29" s="113"/>
      <c r="J29" s="113"/>
      <c r="K29" s="113"/>
      <c r="L29" s="113"/>
      <c r="M29" s="113"/>
      <c r="N29" s="113"/>
      <c r="O29" s="113"/>
    </row>
    <row r="30" spans="1:15" x14ac:dyDescent="0.35">
      <c r="A30" s="113"/>
      <c r="B30" s="113"/>
      <c r="C30" s="113"/>
      <c r="D30" s="113"/>
      <c r="E30" s="113"/>
      <c r="F30" s="113"/>
      <c r="G30" s="113"/>
      <c r="H30" s="113"/>
      <c r="I30" s="113"/>
      <c r="J30" s="113"/>
      <c r="K30" s="113"/>
      <c r="L30" s="113"/>
      <c r="M30" s="113"/>
      <c r="N30" s="113"/>
      <c r="O30" s="113"/>
    </row>
    <row r="31" spans="1:15" x14ac:dyDescent="0.35">
      <c r="A31" s="113"/>
      <c r="B31" s="113"/>
      <c r="C31" s="113"/>
      <c r="D31" s="113"/>
      <c r="E31" s="113"/>
      <c r="F31" s="113"/>
      <c r="G31" s="113"/>
      <c r="H31" s="113"/>
      <c r="I31" s="113"/>
      <c r="J31" s="113"/>
      <c r="K31" s="113"/>
      <c r="L31" s="113"/>
      <c r="M31" s="113"/>
      <c r="N31" s="113"/>
      <c r="O31" s="113"/>
    </row>
    <row r="32" spans="1:15" x14ac:dyDescent="0.35">
      <c r="A32" s="113"/>
      <c r="B32" s="113"/>
      <c r="C32" s="113"/>
      <c r="D32" s="113"/>
      <c r="E32" s="113"/>
      <c r="F32" s="113"/>
      <c r="G32" s="113"/>
      <c r="H32" s="113"/>
      <c r="I32" s="113"/>
      <c r="J32" s="113"/>
      <c r="K32" s="113"/>
      <c r="L32" s="113"/>
      <c r="M32" s="113"/>
      <c r="N32" s="113"/>
      <c r="O32" s="113"/>
    </row>
  </sheetData>
  <mergeCells count="4">
    <mergeCell ref="A2:K2"/>
    <mergeCell ref="A8:K8"/>
    <mergeCell ref="A14:K14"/>
    <mergeCell ref="A20:K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7E2D7-4FFE-42D6-88F5-8DD0034E4343}">
  <dimension ref="A4:U62"/>
  <sheetViews>
    <sheetView topLeftCell="A34" zoomScaleNormal="100" workbookViewId="0">
      <selection activeCell="E67" sqref="E67"/>
    </sheetView>
  </sheetViews>
  <sheetFormatPr defaultRowHeight="14.5" x14ac:dyDescent="0.35"/>
  <cols>
    <col min="2" max="2" width="30.81640625" customWidth="1"/>
    <col min="3" max="3" width="9.90625" customWidth="1"/>
    <col min="4" max="4" width="11.1796875" customWidth="1"/>
    <col min="5" max="5" width="13.90625" customWidth="1"/>
    <col min="7" max="7" width="28.90625" customWidth="1"/>
    <col min="8" max="8" width="15.54296875" customWidth="1"/>
    <col min="9" max="9" width="12.1796875" customWidth="1"/>
    <col min="10" max="10" width="13.6328125" customWidth="1"/>
    <col min="11" max="11" width="10.08984375" customWidth="1"/>
    <col min="14" max="14" width="11.6328125" customWidth="1"/>
    <col min="15" max="15" width="27.54296875" customWidth="1"/>
    <col min="17" max="17" width="10.08984375" customWidth="1"/>
  </cols>
  <sheetData>
    <row r="4" spans="1:20" s="2" customFormat="1" ht="15.5" x14ac:dyDescent="0.3">
      <c r="A4" s="131" t="s">
        <v>0</v>
      </c>
      <c r="B4" s="132" t="s">
        <v>128</v>
      </c>
      <c r="C4" s="108"/>
      <c r="D4" s="108"/>
      <c r="E4" s="108"/>
      <c r="F4" s="108"/>
      <c r="G4" s="108"/>
      <c r="H4" s="108"/>
      <c r="I4" s="108"/>
      <c r="J4" s="108"/>
      <c r="K4" s="108"/>
      <c r="L4" s="108"/>
      <c r="M4" s="131" t="s">
        <v>1</v>
      </c>
      <c r="N4" s="131"/>
      <c r="O4" s="109"/>
      <c r="P4" s="72"/>
      <c r="Q4" s="77"/>
      <c r="R4" s="77"/>
      <c r="S4" s="77"/>
      <c r="T4" s="55"/>
    </row>
    <row r="5" spans="1:20" s="2" customFormat="1" ht="19" thickBot="1" x14ac:dyDescent="0.5">
      <c r="A5" s="128" t="s">
        <v>135</v>
      </c>
      <c r="B5" s="129"/>
      <c r="C5" s="129"/>
      <c r="D5" s="129"/>
      <c r="E5" s="129"/>
      <c r="F5" s="129"/>
      <c r="G5" s="129"/>
      <c r="H5" s="129"/>
      <c r="I5" s="129"/>
      <c r="J5" s="129"/>
      <c r="K5" s="129"/>
      <c r="L5" s="129"/>
      <c r="M5" s="129"/>
      <c r="N5" s="129"/>
      <c r="O5" s="130"/>
      <c r="P5" s="72"/>
      <c r="Q5" s="77"/>
      <c r="R5" s="77"/>
      <c r="S5" s="77"/>
      <c r="T5" s="55"/>
    </row>
    <row r="6" spans="1:20" s="2" customFormat="1" ht="66" thickTop="1" thickBot="1" x14ac:dyDescent="0.35">
      <c r="A6" s="152" t="s">
        <v>3</v>
      </c>
      <c r="B6" s="152" t="s">
        <v>4</v>
      </c>
      <c r="C6" s="152" t="s">
        <v>123</v>
      </c>
      <c r="D6" s="152" t="s">
        <v>78</v>
      </c>
      <c r="E6" s="152" t="s">
        <v>6</v>
      </c>
      <c r="F6" s="152" t="s">
        <v>7</v>
      </c>
      <c r="G6" s="152" t="s">
        <v>8</v>
      </c>
      <c r="H6" s="152" t="s">
        <v>124</v>
      </c>
      <c r="I6" s="152" t="s">
        <v>9</v>
      </c>
      <c r="J6" s="152" t="s">
        <v>94</v>
      </c>
      <c r="K6" s="152" t="s">
        <v>10</v>
      </c>
      <c r="L6" s="152" t="s">
        <v>125</v>
      </c>
      <c r="M6" s="152" t="s">
        <v>11</v>
      </c>
      <c r="N6" s="152" t="s">
        <v>12</v>
      </c>
      <c r="O6" s="152" t="s">
        <v>13</v>
      </c>
      <c r="P6" s="72"/>
      <c r="Q6" s="77"/>
      <c r="R6" s="77"/>
      <c r="S6" s="77"/>
      <c r="T6" s="55"/>
    </row>
    <row r="7" spans="1:20" s="2" customFormat="1" x14ac:dyDescent="0.3">
      <c r="A7" s="370" t="s">
        <v>136</v>
      </c>
      <c r="B7" s="371"/>
      <c r="C7" s="371"/>
      <c r="D7" s="371"/>
      <c r="E7" s="371"/>
      <c r="F7" s="371"/>
      <c r="G7" s="371"/>
      <c r="H7" s="371"/>
      <c r="I7" s="371"/>
      <c r="J7" s="371"/>
      <c r="K7" s="371"/>
      <c r="L7" s="371"/>
      <c r="M7" s="371"/>
      <c r="N7" s="371"/>
      <c r="O7" s="372"/>
      <c r="P7" s="72"/>
      <c r="Q7" s="77"/>
      <c r="R7" s="77"/>
      <c r="S7" s="77"/>
      <c r="T7" s="55"/>
    </row>
    <row r="8" spans="1:20" s="2" customFormat="1" x14ac:dyDescent="0.3">
      <c r="A8" s="379"/>
      <c r="B8" s="257" t="s">
        <v>137</v>
      </c>
      <c r="C8" s="315">
        <v>10000</v>
      </c>
      <c r="D8" s="312">
        <f>16*250</f>
        <v>4000</v>
      </c>
      <c r="E8" s="312"/>
      <c r="F8" s="331">
        <v>40</v>
      </c>
      <c r="G8" s="4" t="s">
        <v>22</v>
      </c>
      <c r="H8" s="50">
        <v>0</v>
      </c>
      <c r="I8" s="30">
        <f>C8*H8/1000000</f>
        <v>0</v>
      </c>
      <c r="J8" s="48">
        <f>I8*D8</f>
        <v>0</v>
      </c>
      <c r="K8" s="337"/>
      <c r="L8" s="337"/>
      <c r="M8" s="331"/>
      <c r="N8" s="267"/>
      <c r="O8" s="377"/>
      <c r="P8" s="72"/>
      <c r="Q8" s="60"/>
      <c r="R8" s="60"/>
      <c r="S8" s="60"/>
    </row>
    <row r="9" spans="1:20" s="2" customFormat="1" x14ac:dyDescent="0.3">
      <c r="A9" s="380"/>
      <c r="B9" s="258"/>
      <c r="C9" s="316"/>
      <c r="D9" s="313"/>
      <c r="E9" s="313"/>
      <c r="F9" s="265"/>
      <c r="G9" s="4" t="s">
        <v>25</v>
      </c>
      <c r="H9" s="50">
        <v>10</v>
      </c>
      <c r="I9" s="30">
        <f>C8*H9/1000000</f>
        <v>0.1</v>
      </c>
      <c r="J9" s="48">
        <f>I9*D8</f>
        <v>400</v>
      </c>
      <c r="K9" s="338"/>
      <c r="L9" s="338"/>
      <c r="M9" s="265"/>
      <c r="N9" s="282"/>
      <c r="O9" s="378"/>
      <c r="P9" s="72"/>
      <c r="Q9" s="60"/>
      <c r="R9" s="60"/>
      <c r="S9" s="60"/>
    </row>
    <row r="10" spans="1:20" s="2" customFormat="1" ht="16.5" x14ac:dyDescent="0.3">
      <c r="A10" s="380"/>
      <c r="B10" s="258"/>
      <c r="C10" s="316"/>
      <c r="D10" s="313"/>
      <c r="E10" s="313"/>
      <c r="F10" s="265"/>
      <c r="G10" s="4" t="s">
        <v>27</v>
      </c>
      <c r="H10" s="50" t="s">
        <v>63</v>
      </c>
      <c r="I10" s="47" t="s">
        <v>63</v>
      </c>
      <c r="J10" s="47" t="s">
        <v>63</v>
      </c>
      <c r="K10" s="338"/>
      <c r="L10" s="338"/>
      <c r="M10" s="265"/>
      <c r="N10" s="282"/>
      <c r="O10" s="378"/>
      <c r="P10" s="72"/>
      <c r="Q10" s="60"/>
      <c r="R10" s="60"/>
      <c r="S10" s="60"/>
    </row>
    <row r="11" spans="1:20" s="2" customFormat="1" x14ac:dyDescent="0.3">
      <c r="A11" s="380"/>
      <c r="B11" s="258"/>
      <c r="C11" s="316"/>
      <c r="D11" s="313"/>
      <c r="E11" s="313"/>
      <c r="F11" s="265"/>
      <c r="G11" s="4" t="s">
        <v>18</v>
      </c>
      <c r="H11" s="135" t="s">
        <v>63</v>
      </c>
      <c r="I11" s="136" t="s">
        <v>63</v>
      </c>
      <c r="J11" s="137" t="s">
        <v>63</v>
      </c>
      <c r="K11" s="338"/>
      <c r="L11" s="338"/>
      <c r="M11" s="265"/>
      <c r="N11" s="282"/>
      <c r="O11" s="378"/>
      <c r="P11" s="72"/>
      <c r="Q11" s="60"/>
      <c r="R11" s="60"/>
      <c r="S11" s="60"/>
    </row>
    <row r="12" spans="1:20" s="2" customFormat="1" x14ac:dyDescent="0.3">
      <c r="A12" s="373"/>
      <c r="B12" s="374" t="s">
        <v>164</v>
      </c>
      <c r="C12" s="375">
        <v>14500</v>
      </c>
      <c r="D12" s="376">
        <f>16*250</f>
        <v>4000</v>
      </c>
      <c r="E12" s="376"/>
      <c r="F12" s="275">
        <v>40</v>
      </c>
      <c r="G12" s="18" t="s">
        <v>22</v>
      </c>
      <c r="H12" s="19">
        <v>10</v>
      </c>
      <c r="I12" s="30">
        <f>C12*H12/1000000</f>
        <v>0.14499999999999999</v>
      </c>
      <c r="J12" s="30">
        <f>I12*D12</f>
        <v>580</v>
      </c>
      <c r="K12" s="333"/>
      <c r="L12" s="333"/>
      <c r="M12" s="275"/>
      <c r="N12" s="322"/>
      <c r="O12" s="368"/>
      <c r="P12" s="72"/>
      <c r="Q12" s="60"/>
      <c r="R12" s="60"/>
      <c r="S12" s="60"/>
    </row>
    <row r="13" spans="1:20" s="2" customFormat="1" x14ac:dyDescent="0.3">
      <c r="A13" s="373"/>
      <c r="B13" s="374"/>
      <c r="C13" s="375"/>
      <c r="D13" s="376"/>
      <c r="E13" s="376"/>
      <c r="F13" s="275"/>
      <c r="G13" s="18" t="s">
        <v>25</v>
      </c>
      <c r="H13" s="19">
        <v>10</v>
      </c>
      <c r="I13" s="30">
        <f>C12*H13/1000000</f>
        <v>0.14499999999999999</v>
      </c>
      <c r="J13" s="30">
        <f>I13*D12</f>
        <v>580</v>
      </c>
      <c r="K13" s="333"/>
      <c r="L13" s="333"/>
      <c r="M13" s="275"/>
      <c r="N13" s="367"/>
      <c r="O13" s="369"/>
      <c r="P13" s="72"/>
      <c r="Q13" s="60"/>
      <c r="R13" s="60"/>
      <c r="S13" s="60"/>
    </row>
    <row r="14" spans="1:20" s="2" customFormat="1" ht="16.5" x14ac:dyDescent="0.3">
      <c r="A14" s="373"/>
      <c r="B14" s="374"/>
      <c r="C14" s="375"/>
      <c r="D14" s="376"/>
      <c r="E14" s="376"/>
      <c r="F14" s="275"/>
      <c r="G14" s="18" t="s">
        <v>27</v>
      </c>
      <c r="H14" s="146">
        <f>I14/C12*1000000</f>
        <v>21.34131881427707</v>
      </c>
      <c r="I14" s="145">
        <f>J14/D12</f>
        <v>0.30944912280701753</v>
      </c>
      <c r="J14" s="144">
        <f>'combustioni x diluizioni'!K4</f>
        <v>1237.7964912280702</v>
      </c>
      <c r="K14" s="333"/>
      <c r="L14" s="333"/>
      <c r="M14" s="275"/>
      <c r="N14" s="367"/>
      <c r="O14" s="369"/>
      <c r="P14" s="72"/>
      <c r="Q14" s="60"/>
      <c r="R14" s="60"/>
      <c r="S14" s="60"/>
    </row>
    <row r="15" spans="1:20" s="2" customFormat="1" x14ac:dyDescent="0.3">
      <c r="A15" s="373"/>
      <c r="B15" s="374"/>
      <c r="C15" s="375"/>
      <c r="D15" s="376"/>
      <c r="E15" s="376"/>
      <c r="F15" s="275"/>
      <c r="G15" s="18" t="s">
        <v>18</v>
      </c>
      <c r="H15" s="146">
        <f>I15/C12*1000000</f>
        <v>6.0975196612220195</v>
      </c>
      <c r="I15" s="145">
        <f>J15/D12</f>
        <v>8.8414035087719292E-2</v>
      </c>
      <c r="J15" s="144">
        <f>'combustioni x diluizioni'!K5</f>
        <v>353.65614035087719</v>
      </c>
      <c r="K15" s="333"/>
      <c r="L15" s="333"/>
      <c r="M15" s="275"/>
      <c r="N15" s="367"/>
      <c r="O15" s="369"/>
      <c r="P15" s="72"/>
      <c r="Q15" s="60"/>
      <c r="R15" s="60"/>
      <c r="S15" s="60"/>
    </row>
    <row r="16" spans="1:20" s="2" customFormat="1" x14ac:dyDescent="0.3">
      <c r="A16" s="380"/>
      <c r="B16" s="258" t="s">
        <v>138</v>
      </c>
      <c r="C16" s="316">
        <v>13100</v>
      </c>
      <c r="D16" s="313">
        <f>16*250</f>
        <v>4000</v>
      </c>
      <c r="E16" s="313"/>
      <c r="F16" s="265">
        <v>40</v>
      </c>
      <c r="G16" s="138" t="s">
        <v>22</v>
      </c>
      <c r="H16" s="50">
        <v>0</v>
      </c>
      <c r="I16" s="28">
        <f>C16*H16/1000000</f>
        <v>0</v>
      </c>
      <c r="J16" s="133">
        <f>I16*D16</f>
        <v>0</v>
      </c>
      <c r="K16" s="338"/>
      <c r="L16" s="338"/>
      <c r="M16" s="265"/>
      <c r="N16" s="381"/>
      <c r="O16" s="382"/>
      <c r="P16" s="72"/>
      <c r="Q16" s="60"/>
      <c r="R16" s="60"/>
      <c r="S16" s="60"/>
    </row>
    <row r="17" spans="1:19" s="2" customFormat="1" x14ac:dyDescent="0.3">
      <c r="A17" s="380"/>
      <c r="B17" s="258"/>
      <c r="C17" s="316"/>
      <c r="D17" s="313"/>
      <c r="E17" s="313"/>
      <c r="F17" s="265"/>
      <c r="G17" s="4" t="s">
        <v>25</v>
      </c>
      <c r="H17" s="50">
        <v>10</v>
      </c>
      <c r="I17" s="30">
        <f>C16*H17/1000000</f>
        <v>0.13100000000000001</v>
      </c>
      <c r="J17" s="48">
        <f>I17*D16</f>
        <v>524</v>
      </c>
      <c r="K17" s="338"/>
      <c r="L17" s="338"/>
      <c r="M17" s="265"/>
      <c r="N17" s="282"/>
      <c r="O17" s="378"/>
      <c r="P17" s="72"/>
      <c r="Q17" s="60"/>
      <c r="R17" s="60"/>
      <c r="S17" s="60"/>
    </row>
    <row r="18" spans="1:19" s="2" customFormat="1" ht="16.5" x14ac:dyDescent="0.3">
      <c r="A18" s="380"/>
      <c r="B18" s="258"/>
      <c r="C18" s="316"/>
      <c r="D18" s="313"/>
      <c r="E18" s="313"/>
      <c r="F18" s="265"/>
      <c r="G18" s="4" t="s">
        <v>27</v>
      </c>
      <c r="H18" s="50" t="s">
        <v>63</v>
      </c>
      <c r="I18" s="47" t="s">
        <v>63</v>
      </c>
      <c r="J18" s="47" t="s">
        <v>63</v>
      </c>
      <c r="K18" s="338"/>
      <c r="L18" s="338"/>
      <c r="M18" s="265"/>
      <c r="N18" s="282"/>
      <c r="O18" s="378"/>
      <c r="P18" s="72"/>
      <c r="Q18" s="60"/>
      <c r="R18" s="60"/>
      <c r="S18" s="60"/>
    </row>
    <row r="19" spans="1:19" s="2" customFormat="1" x14ac:dyDescent="0.3">
      <c r="A19" s="380"/>
      <c r="B19" s="258"/>
      <c r="C19" s="316"/>
      <c r="D19" s="313"/>
      <c r="E19" s="313"/>
      <c r="F19" s="265"/>
      <c r="G19" s="4" t="s">
        <v>18</v>
      </c>
      <c r="H19" s="135" t="s">
        <v>63</v>
      </c>
      <c r="I19" s="136" t="s">
        <v>63</v>
      </c>
      <c r="J19" s="137" t="s">
        <v>63</v>
      </c>
      <c r="K19" s="338"/>
      <c r="L19" s="338"/>
      <c r="M19" s="265"/>
      <c r="N19" s="282"/>
      <c r="O19" s="378"/>
      <c r="P19" s="72"/>
      <c r="Q19" s="60"/>
      <c r="R19" s="60"/>
      <c r="S19" s="60"/>
    </row>
    <row r="20" spans="1:19" s="2" customFormat="1" x14ac:dyDescent="0.3">
      <c r="A20" s="373"/>
      <c r="B20" s="374" t="s">
        <v>139</v>
      </c>
      <c r="C20" s="375">
        <v>25000</v>
      </c>
      <c r="D20" s="376">
        <f>16*250</f>
        <v>4000</v>
      </c>
      <c r="E20" s="376"/>
      <c r="F20" s="275">
        <v>40</v>
      </c>
      <c r="G20" s="18" t="s">
        <v>22</v>
      </c>
      <c r="H20" s="19">
        <v>10</v>
      </c>
      <c r="I20" s="30">
        <f>C20*H20/1000000</f>
        <v>0.25</v>
      </c>
      <c r="J20" s="30">
        <f>I20*D20</f>
        <v>1000</v>
      </c>
      <c r="K20" s="333"/>
      <c r="L20" s="333"/>
      <c r="M20" s="275"/>
      <c r="N20" s="322"/>
      <c r="O20" s="368"/>
      <c r="P20" s="72"/>
      <c r="Q20" s="60"/>
      <c r="R20" s="60"/>
      <c r="S20" s="60"/>
    </row>
    <row r="21" spans="1:19" s="2" customFormat="1" x14ac:dyDescent="0.3">
      <c r="A21" s="373"/>
      <c r="B21" s="374"/>
      <c r="C21" s="375"/>
      <c r="D21" s="376"/>
      <c r="E21" s="376"/>
      <c r="F21" s="275"/>
      <c r="G21" s="18" t="s">
        <v>25</v>
      </c>
      <c r="H21" s="19">
        <v>10</v>
      </c>
      <c r="I21" s="30">
        <f>C20*H21/1000000</f>
        <v>0.25</v>
      </c>
      <c r="J21" s="30">
        <f>I21*D20</f>
        <v>1000</v>
      </c>
      <c r="K21" s="333"/>
      <c r="L21" s="333"/>
      <c r="M21" s="275"/>
      <c r="N21" s="367"/>
      <c r="O21" s="369"/>
      <c r="P21" s="72"/>
      <c r="Q21" s="60"/>
      <c r="R21" s="60"/>
      <c r="S21" s="60"/>
    </row>
    <row r="22" spans="1:19" s="2" customFormat="1" ht="16.5" x14ac:dyDescent="0.3">
      <c r="A22" s="373"/>
      <c r="B22" s="374"/>
      <c r="C22" s="375"/>
      <c r="D22" s="376"/>
      <c r="E22" s="376"/>
      <c r="F22" s="275"/>
      <c r="G22" s="18" t="s">
        <v>27</v>
      </c>
      <c r="H22" s="19" t="s">
        <v>63</v>
      </c>
      <c r="I22" s="47" t="s">
        <v>63</v>
      </c>
      <c r="J22" s="47" t="s">
        <v>63</v>
      </c>
      <c r="K22" s="333"/>
      <c r="L22" s="333"/>
      <c r="M22" s="275"/>
      <c r="N22" s="367"/>
      <c r="O22" s="369"/>
      <c r="P22" s="72"/>
      <c r="Q22" s="60"/>
      <c r="R22" s="60"/>
      <c r="S22" s="60"/>
    </row>
    <row r="23" spans="1:19" s="2" customFormat="1" x14ac:dyDescent="0.3">
      <c r="A23" s="373"/>
      <c r="B23" s="374"/>
      <c r="C23" s="375"/>
      <c r="D23" s="376"/>
      <c r="E23" s="376"/>
      <c r="F23" s="275"/>
      <c r="G23" s="18" t="s">
        <v>18</v>
      </c>
      <c r="H23" s="139" t="s">
        <v>63</v>
      </c>
      <c r="I23" s="106" t="s">
        <v>63</v>
      </c>
      <c r="J23" s="106" t="s">
        <v>63</v>
      </c>
      <c r="K23" s="333"/>
      <c r="L23" s="333"/>
      <c r="M23" s="275"/>
      <c r="N23" s="367"/>
      <c r="O23" s="369"/>
      <c r="P23" s="72"/>
      <c r="Q23" s="60"/>
      <c r="R23" s="60"/>
      <c r="S23" s="60"/>
    </row>
    <row r="24" spans="1:19" s="2" customFormat="1" x14ac:dyDescent="0.3">
      <c r="A24" s="373"/>
      <c r="B24" s="374" t="s">
        <v>165</v>
      </c>
      <c r="C24" s="375">
        <v>36100</v>
      </c>
      <c r="D24" s="376">
        <f>16*250</f>
        <v>4000</v>
      </c>
      <c r="E24" s="376"/>
      <c r="F24" s="275">
        <v>40</v>
      </c>
      <c r="G24" s="18" t="s">
        <v>22</v>
      </c>
      <c r="H24" s="19">
        <v>0</v>
      </c>
      <c r="I24" s="30">
        <f>C24*H24/1000000</f>
        <v>0</v>
      </c>
      <c r="J24" s="30">
        <f>I24*D24</f>
        <v>0</v>
      </c>
      <c r="K24" s="333"/>
      <c r="L24" s="333"/>
      <c r="M24" s="275"/>
      <c r="N24" s="322"/>
      <c r="O24" s="368"/>
      <c r="P24" s="72"/>
      <c r="Q24" s="60"/>
      <c r="R24" s="60"/>
      <c r="S24" s="60"/>
    </row>
    <row r="25" spans="1:19" s="2" customFormat="1" x14ac:dyDescent="0.3">
      <c r="A25" s="373"/>
      <c r="B25" s="374"/>
      <c r="C25" s="375"/>
      <c r="D25" s="376"/>
      <c r="E25" s="376"/>
      <c r="F25" s="275"/>
      <c r="G25" s="18" t="s">
        <v>25</v>
      </c>
      <c r="H25" s="19">
        <v>10</v>
      </c>
      <c r="I25" s="30">
        <f>C24*H25/1000000</f>
        <v>0.36099999999999999</v>
      </c>
      <c r="J25" s="30">
        <f>I25*D24</f>
        <v>1444</v>
      </c>
      <c r="K25" s="333"/>
      <c r="L25" s="333"/>
      <c r="M25" s="275"/>
      <c r="N25" s="367"/>
      <c r="O25" s="369"/>
      <c r="P25" s="72"/>
      <c r="Q25" s="60"/>
      <c r="R25" s="60"/>
      <c r="S25" s="60"/>
    </row>
    <row r="26" spans="1:19" s="2" customFormat="1" ht="16.5" x14ac:dyDescent="0.3">
      <c r="A26" s="373"/>
      <c r="B26" s="374"/>
      <c r="C26" s="375"/>
      <c r="D26" s="376"/>
      <c r="E26" s="376"/>
      <c r="F26" s="275"/>
      <c r="G26" s="18" t="s">
        <v>27</v>
      </c>
      <c r="H26" s="146">
        <f>I26/C24*1000000</f>
        <v>33.174070564222191</v>
      </c>
      <c r="I26" s="145">
        <f>J26/D24</f>
        <v>1.1975839473684211</v>
      </c>
      <c r="J26" s="144">
        <f>'combustioni x diluizioni'!K10</f>
        <v>4790.3357894736846</v>
      </c>
      <c r="K26" s="333"/>
      <c r="L26" s="333"/>
      <c r="M26" s="275"/>
      <c r="N26" s="367"/>
      <c r="O26" s="369"/>
      <c r="P26" s="72"/>
      <c r="Q26" s="60"/>
      <c r="R26" s="60"/>
      <c r="S26" s="60"/>
    </row>
    <row r="27" spans="1:19" s="2" customFormat="1" ht="15" thickBot="1" x14ac:dyDescent="0.35">
      <c r="A27" s="388"/>
      <c r="B27" s="389"/>
      <c r="C27" s="390"/>
      <c r="D27" s="391"/>
      <c r="E27" s="391"/>
      <c r="F27" s="392"/>
      <c r="G27" s="153" t="s">
        <v>18</v>
      </c>
      <c r="H27" s="154">
        <f>I27/C24*1000000</f>
        <v>9.4783058754920546</v>
      </c>
      <c r="I27" s="155">
        <f>J27/D24</f>
        <v>0.34216684210526316</v>
      </c>
      <c r="J27" s="156">
        <f>'combustioni x diluizioni'!K11</f>
        <v>1368.6673684210527</v>
      </c>
      <c r="K27" s="393"/>
      <c r="L27" s="393"/>
      <c r="M27" s="392"/>
      <c r="N27" s="383"/>
      <c r="O27" s="384"/>
      <c r="P27" s="72"/>
      <c r="Q27" s="60"/>
      <c r="R27" s="60"/>
      <c r="S27" s="60"/>
    </row>
    <row r="28" spans="1:19" x14ac:dyDescent="0.35">
      <c r="A28" s="385" t="s">
        <v>140</v>
      </c>
      <c r="B28" s="386"/>
      <c r="C28" s="386"/>
      <c r="D28" s="386"/>
      <c r="E28" s="386"/>
      <c r="F28" s="386"/>
      <c r="G28" s="386"/>
      <c r="H28" s="386"/>
      <c r="I28" s="386"/>
      <c r="J28" s="386"/>
      <c r="K28" s="386"/>
      <c r="L28" s="386"/>
      <c r="M28" s="386"/>
      <c r="N28" s="386"/>
      <c r="O28" s="387"/>
    </row>
    <row r="29" spans="1:19" s="2" customFormat="1" x14ac:dyDescent="0.3">
      <c r="A29" s="380"/>
      <c r="B29" s="258" t="s">
        <v>141</v>
      </c>
      <c r="C29" s="316">
        <v>3800</v>
      </c>
      <c r="D29" s="313">
        <f>16*250</f>
        <v>4000</v>
      </c>
      <c r="E29" s="313"/>
      <c r="F29" s="265">
        <v>40</v>
      </c>
      <c r="G29" s="138" t="s">
        <v>22</v>
      </c>
      <c r="H29" s="50">
        <v>0</v>
      </c>
      <c r="I29" s="28">
        <f>C29*H29/1000000</f>
        <v>0</v>
      </c>
      <c r="J29" s="133">
        <f>I29*D29</f>
        <v>0</v>
      </c>
      <c r="K29" s="338"/>
      <c r="L29" s="338"/>
      <c r="M29" s="265"/>
      <c r="N29" s="381"/>
      <c r="O29" s="382"/>
      <c r="P29" s="72"/>
      <c r="Q29" s="60"/>
      <c r="R29" s="60"/>
      <c r="S29" s="60"/>
    </row>
    <row r="30" spans="1:19" s="2" customFormat="1" x14ac:dyDescent="0.3">
      <c r="A30" s="380"/>
      <c r="B30" s="258"/>
      <c r="C30" s="316"/>
      <c r="D30" s="313"/>
      <c r="E30" s="313"/>
      <c r="F30" s="265"/>
      <c r="G30" s="4" t="s">
        <v>25</v>
      </c>
      <c r="H30" s="50">
        <v>10</v>
      </c>
      <c r="I30" s="30">
        <f>C29*H30/1000000</f>
        <v>3.7999999999999999E-2</v>
      </c>
      <c r="J30" s="48">
        <f>I30*D29</f>
        <v>152</v>
      </c>
      <c r="K30" s="338"/>
      <c r="L30" s="338"/>
      <c r="M30" s="265"/>
      <c r="N30" s="282"/>
      <c r="O30" s="378"/>
      <c r="P30" s="72"/>
      <c r="Q30" s="60"/>
      <c r="R30" s="60"/>
      <c r="S30" s="60"/>
    </row>
    <row r="31" spans="1:19" s="2" customFormat="1" ht="16.5" x14ac:dyDescent="0.3">
      <c r="A31" s="380"/>
      <c r="B31" s="258"/>
      <c r="C31" s="316"/>
      <c r="D31" s="313"/>
      <c r="E31" s="313"/>
      <c r="F31" s="265"/>
      <c r="G31" s="4" t="s">
        <v>27</v>
      </c>
      <c r="H31" s="50" t="s">
        <v>63</v>
      </c>
      <c r="I31" s="47" t="s">
        <v>63</v>
      </c>
      <c r="J31" s="47" t="s">
        <v>63</v>
      </c>
      <c r="K31" s="338"/>
      <c r="L31" s="338"/>
      <c r="M31" s="265"/>
      <c r="N31" s="282"/>
      <c r="O31" s="378"/>
      <c r="P31" s="72"/>
      <c r="Q31" s="60"/>
      <c r="R31" s="60"/>
      <c r="S31" s="60"/>
    </row>
    <row r="32" spans="1:19" s="2" customFormat="1" x14ac:dyDescent="0.3">
      <c r="A32" s="380"/>
      <c r="B32" s="258"/>
      <c r="C32" s="316"/>
      <c r="D32" s="313"/>
      <c r="E32" s="313"/>
      <c r="F32" s="265"/>
      <c r="G32" s="4" t="s">
        <v>18</v>
      </c>
      <c r="H32" s="135" t="s">
        <v>63</v>
      </c>
      <c r="I32" s="136" t="s">
        <v>63</v>
      </c>
      <c r="J32" s="137" t="s">
        <v>63</v>
      </c>
      <c r="K32" s="338"/>
      <c r="L32" s="338"/>
      <c r="M32" s="265"/>
      <c r="N32" s="282"/>
      <c r="O32" s="378"/>
      <c r="P32" s="72"/>
      <c r="Q32" s="60"/>
      <c r="R32" s="60"/>
      <c r="S32" s="60"/>
    </row>
    <row r="33" spans="1:19" s="2" customFormat="1" x14ac:dyDescent="0.3">
      <c r="A33" s="373"/>
      <c r="B33" s="374" t="s">
        <v>166</v>
      </c>
      <c r="C33" s="375">
        <v>13000</v>
      </c>
      <c r="D33" s="313">
        <f t="shared" ref="D33" si="0">16*250</f>
        <v>4000</v>
      </c>
      <c r="E33" s="376"/>
      <c r="F33" s="275">
        <v>40</v>
      </c>
      <c r="G33" s="18" t="s">
        <v>22</v>
      </c>
      <c r="H33" s="19">
        <v>10</v>
      </c>
      <c r="I33" s="30">
        <f>C33*H33/1000000</f>
        <v>0.13</v>
      </c>
      <c r="J33" s="30">
        <f>I33*D33</f>
        <v>520</v>
      </c>
      <c r="K33" s="333"/>
      <c r="L33" s="333"/>
      <c r="M33" s="275"/>
      <c r="N33" s="322"/>
      <c r="O33" s="368"/>
      <c r="P33" s="72"/>
      <c r="Q33" s="60"/>
      <c r="R33" s="60"/>
      <c r="S33" s="60"/>
    </row>
    <row r="34" spans="1:19" s="2" customFormat="1" x14ac:dyDescent="0.3">
      <c r="A34" s="373"/>
      <c r="B34" s="374"/>
      <c r="C34" s="375"/>
      <c r="D34" s="313"/>
      <c r="E34" s="376"/>
      <c r="F34" s="275"/>
      <c r="G34" s="18" t="s">
        <v>25</v>
      </c>
      <c r="H34" s="19">
        <v>10</v>
      </c>
      <c r="I34" s="30">
        <f>C33*H34/1000000</f>
        <v>0.13</v>
      </c>
      <c r="J34" s="30">
        <f>I34*D33</f>
        <v>520</v>
      </c>
      <c r="K34" s="333"/>
      <c r="L34" s="333"/>
      <c r="M34" s="275"/>
      <c r="N34" s="367"/>
      <c r="O34" s="369"/>
      <c r="P34" s="72"/>
      <c r="Q34" s="60"/>
      <c r="R34" s="60"/>
      <c r="S34" s="60"/>
    </row>
    <row r="35" spans="1:19" s="2" customFormat="1" ht="16.5" x14ac:dyDescent="0.3">
      <c r="A35" s="373"/>
      <c r="B35" s="374"/>
      <c r="C35" s="375"/>
      <c r="D35" s="313"/>
      <c r="E35" s="376"/>
      <c r="F35" s="275"/>
      <c r="G35" s="18" t="s">
        <v>27</v>
      </c>
      <c r="H35" s="146">
        <f>I35/C33*1000000</f>
        <v>5.4161043634727841</v>
      </c>
      <c r="I35" s="145">
        <f>J35/D33</f>
        <v>7.0409356725146199E-2</v>
      </c>
      <c r="J35" s="144">
        <f>'combustioni x diluizioni'!K16</f>
        <v>281.63742690058479</v>
      </c>
      <c r="K35" s="333"/>
      <c r="L35" s="333"/>
      <c r="M35" s="275"/>
      <c r="N35" s="367"/>
      <c r="O35" s="369"/>
      <c r="P35" s="72"/>
      <c r="Q35" s="60"/>
      <c r="R35" s="60"/>
      <c r="S35" s="60"/>
    </row>
    <row r="36" spans="1:19" s="2" customFormat="1" x14ac:dyDescent="0.3">
      <c r="A36" s="373"/>
      <c r="B36" s="374"/>
      <c r="C36" s="375"/>
      <c r="D36" s="313"/>
      <c r="E36" s="376"/>
      <c r="F36" s="275"/>
      <c r="G36" s="18" t="s">
        <v>18</v>
      </c>
      <c r="H36" s="146">
        <f>I36/C33*1000000</f>
        <v>1.5474583895636527</v>
      </c>
      <c r="I36" s="145">
        <f>J36/D33</f>
        <v>2.0116959064327485E-2</v>
      </c>
      <c r="J36" s="144">
        <f>'combustioni x diluizioni'!K17</f>
        <v>80.467836257309941</v>
      </c>
      <c r="K36" s="333"/>
      <c r="L36" s="333"/>
      <c r="M36" s="275"/>
      <c r="N36" s="367"/>
      <c r="O36" s="369"/>
      <c r="P36" s="72"/>
      <c r="Q36" s="60"/>
      <c r="R36" s="60"/>
      <c r="S36" s="60"/>
    </row>
    <row r="37" spans="1:19" s="2" customFormat="1" x14ac:dyDescent="0.3">
      <c r="A37" s="373"/>
      <c r="B37" s="374" t="s">
        <v>142</v>
      </c>
      <c r="C37" s="375">
        <v>7200</v>
      </c>
      <c r="D37" s="313">
        <f t="shared" ref="D37" si="1">16*250</f>
        <v>4000</v>
      </c>
      <c r="E37" s="376"/>
      <c r="F37" s="275">
        <v>40</v>
      </c>
      <c r="G37" s="18" t="s">
        <v>22</v>
      </c>
      <c r="H37" s="19">
        <v>0</v>
      </c>
      <c r="I37" s="30">
        <f>C37*H37/1000000</f>
        <v>0</v>
      </c>
      <c r="J37" s="30">
        <f>I37*D37</f>
        <v>0</v>
      </c>
      <c r="K37" s="333"/>
      <c r="L37" s="333"/>
      <c r="M37" s="275"/>
      <c r="N37" s="322"/>
      <c r="O37" s="368"/>
      <c r="P37" s="72"/>
      <c r="Q37" s="60"/>
      <c r="R37" s="60"/>
      <c r="S37" s="60"/>
    </row>
    <row r="38" spans="1:19" s="2" customFormat="1" x14ac:dyDescent="0.3">
      <c r="A38" s="373"/>
      <c r="B38" s="374"/>
      <c r="C38" s="375"/>
      <c r="D38" s="313"/>
      <c r="E38" s="376"/>
      <c r="F38" s="275"/>
      <c r="G38" s="18" t="s">
        <v>25</v>
      </c>
      <c r="H38" s="19">
        <v>10</v>
      </c>
      <c r="I38" s="30">
        <f>C37*H38/1000000</f>
        <v>7.1999999999999995E-2</v>
      </c>
      <c r="J38" s="30">
        <f>I38*D37</f>
        <v>288</v>
      </c>
      <c r="K38" s="333"/>
      <c r="L38" s="333"/>
      <c r="M38" s="275"/>
      <c r="N38" s="367"/>
      <c r="O38" s="369"/>
      <c r="P38" s="72"/>
      <c r="Q38" s="60"/>
      <c r="R38" s="60"/>
      <c r="S38" s="60"/>
    </row>
    <row r="39" spans="1:19" s="2" customFormat="1" ht="16.5" x14ac:dyDescent="0.3">
      <c r="A39" s="373"/>
      <c r="B39" s="374"/>
      <c r="C39" s="375"/>
      <c r="D39" s="313"/>
      <c r="E39" s="376"/>
      <c r="F39" s="275"/>
      <c r="G39" s="18" t="s">
        <v>27</v>
      </c>
      <c r="H39" s="19" t="s">
        <v>63</v>
      </c>
      <c r="I39" s="47" t="s">
        <v>63</v>
      </c>
      <c r="J39" s="47" t="s">
        <v>63</v>
      </c>
      <c r="K39" s="333"/>
      <c r="L39" s="333"/>
      <c r="M39" s="275"/>
      <c r="N39" s="367"/>
      <c r="O39" s="369"/>
      <c r="P39" s="72"/>
      <c r="Q39" s="60"/>
      <c r="R39" s="60"/>
      <c r="S39" s="60"/>
    </row>
    <row r="40" spans="1:19" s="2" customFormat="1" ht="15" thickBot="1" x14ac:dyDescent="0.35">
      <c r="A40" s="388"/>
      <c r="B40" s="389"/>
      <c r="C40" s="390"/>
      <c r="D40" s="313"/>
      <c r="E40" s="391"/>
      <c r="F40" s="392"/>
      <c r="G40" s="153" t="s">
        <v>18</v>
      </c>
      <c r="H40" s="157" t="s">
        <v>63</v>
      </c>
      <c r="I40" s="158" t="s">
        <v>63</v>
      </c>
      <c r="J40" s="158" t="s">
        <v>63</v>
      </c>
      <c r="K40" s="393"/>
      <c r="L40" s="393"/>
      <c r="M40" s="392"/>
      <c r="N40" s="383"/>
      <c r="O40" s="384"/>
      <c r="P40" s="72"/>
      <c r="Q40" s="60"/>
      <c r="R40" s="60"/>
      <c r="S40" s="60"/>
    </row>
    <row r="41" spans="1:19" x14ac:dyDescent="0.35">
      <c r="A41" s="385" t="s">
        <v>143</v>
      </c>
      <c r="B41" s="386"/>
      <c r="C41" s="386"/>
      <c r="D41" s="386"/>
      <c r="E41" s="386"/>
      <c r="F41" s="386"/>
      <c r="G41" s="386"/>
      <c r="H41" s="386"/>
      <c r="I41" s="386"/>
      <c r="J41" s="386"/>
      <c r="K41" s="386"/>
      <c r="L41" s="386"/>
      <c r="M41" s="386"/>
      <c r="N41" s="386"/>
      <c r="O41" s="387"/>
    </row>
    <row r="42" spans="1:19" s="2" customFormat="1" x14ac:dyDescent="0.3">
      <c r="A42" s="380"/>
      <c r="B42" s="258" t="s">
        <v>144</v>
      </c>
      <c r="C42" s="316">
        <v>3000</v>
      </c>
      <c r="D42" s="313">
        <f>16*250</f>
        <v>4000</v>
      </c>
      <c r="E42" s="313"/>
      <c r="F42" s="265">
        <v>40</v>
      </c>
      <c r="G42" s="138" t="s">
        <v>22</v>
      </c>
      <c r="H42" s="50">
        <v>0</v>
      </c>
      <c r="I42" s="28">
        <f>C42*H42/1000000</f>
        <v>0</v>
      </c>
      <c r="J42" s="133">
        <f>I42*D42</f>
        <v>0</v>
      </c>
      <c r="K42" s="338"/>
      <c r="L42" s="338"/>
      <c r="M42" s="265"/>
      <c r="N42" s="381"/>
      <c r="O42" s="382"/>
      <c r="P42" s="72"/>
      <c r="Q42" s="60"/>
      <c r="R42" s="60"/>
      <c r="S42" s="60"/>
    </row>
    <row r="43" spans="1:19" s="2" customFormat="1" x14ac:dyDescent="0.3">
      <c r="A43" s="380"/>
      <c r="B43" s="258"/>
      <c r="C43" s="316"/>
      <c r="D43" s="313"/>
      <c r="E43" s="313"/>
      <c r="F43" s="265"/>
      <c r="G43" s="4" t="s">
        <v>25</v>
      </c>
      <c r="H43" s="50">
        <v>10</v>
      </c>
      <c r="I43" s="30">
        <f>C42*H43/1000000</f>
        <v>0.03</v>
      </c>
      <c r="J43" s="48">
        <f>I43*D42</f>
        <v>120</v>
      </c>
      <c r="K43" s="338"/>
      <c r="L43" s="338"/>
      <c r="M43" s="265"/>
      <c r="N43" s="282"/>
      <c r="O43" s="378"/>
      <c r="P43" s="72"/>
      <c r="Q43" s="60"/>
      <c r="R43" s="60"/>
      <c r="S43" s="60"/>
    </row>
    <row r="44" spans="1:19" s="2" customFormat="1" ht="16.5" x14ac:dyDescent="0.3">
      <c r="A44" s="380"/>
      <c r="B44" s="258"/>
      <c r="C44" s="316"/>
      <c r="D44" s="313"/>
      <c r="E44" s="313"/>
      <c r="F44" s="265"/>
      <c r="G44" s="4" t="s">
        <v>27</v>
      </c>
      <c r="H44" s="50" t="s">
        <v>63</v>
      </c>
      <c r="I44" s="47" t="s">
        <v>63</v>
      </c>
      <c r="J44" s="47" t="s">
        <v>63</v>
      </c>
      <c r="K44" s="338"/>
      <c r="L44" s="338"/>
      <c r="M44" s="265"/>
      <c r="N44" s="282"/>
      <c r="O44" s="378"/>
      <c r="P44" s="72"/>
      <c r="Q44" s="60"/>
      <c r="R44" s="60"/>
      <c r="S44" s="60"/>
    </row>
    <row r="45" spans="1:19" s="2" customFormat="1" x14ac:dyDescent="0.3">
      <c r="A45" s="380"/>
      <c r="B45" s="258"/>
      <c r="C45" s="316"/>
      <c r="D45" s="313"/>
      <c r="E45" s="313"/>
      <c r="F45" s="265"/>
      <c r="G45" s="4" t="s">
        <v>18</v>
      </c>
      <c r="H45" s="135" t="s">
        <v>63</v>
      </c>
      <c r="I45" s="136" t="s">
        <v>63</v>
      </c>
      <c r="J45" s="137" t="s">
        <v>63</v>
      </c>
      <c r="K45" s="338"/>
      <c r="L45" s="338"/>
      <c r="M45" s="265"/>
      <c r="N45" s="282"/>
      <c r="O45" s="378"/>
      <c r="P45" s="72"/>
      <c r="Q45" s="60"/>
      <c r="R45" s="60"/>
      <c r="S45" s="60"/>
    </row>
    <row r="46" spans="1:19" s="2" customFormat="1" x14ac:dyDescent="0.3">
      <c r="A46" s="373"/>
      <c r="B46" s="374" t="s">
        <v>167</v>
      </c>
      <c r="C46" s="375">
        <v>9000</v>
      </c>
      <c r="D46" s="313">
        <f t="shared" ref="D46" si="2">16*250</f>
        <v>4000</v>
      </c>
      <c r="E46" s="376"/>
      <c r="F46" s="275">
        <v>40</v>
      </c>
      <c r="G46" s="18" t="s">
        <v>22</v>
      </c>
      <c r="H46" s="19">
        <v>10</v>
      </c>
      <c r="I46" s="30">
        <f>C46*H46/1000000</f>
        <v>0.09</v>
      </c>
      <c r="J46" s="30">
        <f>I46*D46</f>
        <v>360</v>
      </c>
      <c r="K46" s="333"/>
      <c r="L46" s="333"/>
      <c r="M46" s="275"/>
      <c r="N46" s="322"/>
      <c r="O46" s="368"/>
      <c r="P46" s="72"/>
      <c r="Q46" s="60"/>
      <c r="R46" s="60"/>
      <c r="S46" s="60"/>
    </row>
    <row r="47" spans="1:19" s="2" customFormat="1" x14ac:dyDescent="0.3">
      <c r="A47" s="373"/>
      <c r="B47" s="374"/>
      <c r="C47" s="375"/>
      <c r="D47" s="313"/>
      <c r="E47" s="376"/>
      <c r="F47" s="275"/>
      <c r="G47" s="18" t="s">
        <v>25</v>
      </c>
      <c r="H47" s="19">
        <v>10</v>
      </c>
      <c r="I47" s="30">
        <f>C46*H47/1000000</f>
        <v>0.09</v>
      </c>
      <c r="J47" s="30">
        <f>I47*D46</f>
        <v>360</v>
      </c>
      <c r="K47" s="333"/>
      <c r="L47" s="333"/>
      <c r="M47" s="275"/>
      <c r="N47" s="367"/>
      <c r="O47" s="369"/>
      <c r="P47" s="72"/>
      <c r="Q47" s="60"/>
      <c r="R47" s="60"/>
      <c r="S47" s="60"/>
    </row>
    <row r="48" spans="1:19" s="2" customFormat="1" ht="16.5" x14ac:dyDescent="0.3">
      <c r="A48" s="373"/>
      <c r="B48" s="374"/>
      <c r="C48" s="375"/>
      <c r="D48" s="313"/>
      <c r="E48" s="376"/>
      <c r="F48" s="275"/>
      <c r="G48" s="18" t="s">
        <v>27</v>
      </c>
      <c r="H48" s="146">
        <f>I48/C46*1000000</f>
        <v>43.779951267056539</v>
      </c>
      <c r="I48" s="145">
        <f>J48/D46</f>
        <v>0.3940195614035088</v>
      </c>
      <c r="J48" s="144">
        <f>'combustioni x diluizioni'!K22</f>
        <v>1576.0782456140353</v>
      </c>
      <c r="K48" s="333"/>
      <c r="L48" s="333"/>
      <c r="M48" s="275"/>
      <c r="N48" s="367"/>
      <c r="O48" s="369"/>
      <c r="P48" s="72"/>
      <c r="Q48" s="60"/>
      <c r="R48" s="60"/>
      <c r="S48" s="60"/>
    </row>
    <row r="49" spans="1:21" s="2" customFormat="1" x14ac:dyDescent="0.3">
      <c r="A49" s="373"/>
      <c r="B49" s="374"/>
      <c r="C49" s="375"/>
      <c r="D49" s="313"/>
      <c r="E49" s="376"/>
      <c r="F49" s="275"/>
      <c r="G49" s="18" t="s">
        <v>18</v>
      </c>
      <c r="H49" s="146">
        <f>I49/C46*1000000</f>
        <v>12.508557504873297</v>
      </c>
      <c r="I49" s="145">
        <f>J49/D46</f>
        <v>0.11257701754385967</v>
      </c>
      <c r="J49" s="144">
        <f>'combustioni x diluizioni'!K23</f>
        <v>450.30807017543867</v>
      </c>
      <c r="K49" s="333"/>
      <c r="L49" s="333"/>
      <c r="M49" s="275"/>
      <c r="N49" s="367"/>
      <c r="O49" s="369"/>
      <c r="P49" s="72"/>
      <c r="Q49" s="60"/>
      <c r="R49" s="60"/>
      <c r="S49" s="60"/>
    </row>
    <row r="50" spans="1:21" s="2" customFormat="1" x14ac:dyDescent="0.3">
      <c r="A50" s="373"/>
      <c r="B50" s="374" t="s">
        <v>145</v>
      </c>
      <c r="C50" s="375">
        <v>14000</v>
      </c>
      <c r="D50" s="313">
        <f t="shared" ref="D50" si="3">16*250</f>
        <v>4000</v>
      </c>
      <c r="E50" s="376"/>
      <c r="F50" s="275">
        <v>40</v>
      </c>
      <c r="G50" s="18" t="s">
        <v>22</v>
      </c>
      <c r="H50" s="19">
        <v>0</v>
      </c>
      <c r="I50" s="30">
        <f>C50*H50/1000000</f>
        <v>0</v>
      </c>
      <c r="J50" s="30">
        <f>I50*D50</f>
        <v>0</v>
      </c>
      <c r="K50" s="333"/>
      <c r="L50" s="333"/>
      <c r="M50" s="275"/>
      <c r="N50" s="322"/>
      <c r="O50" s="368"/>
      <c r="P50" s="72"/>
      <c r="Q50" s="60"/>
      <c r="R50" s="60"/>
      <c r="S50" s="60"/>
    </row>
    <row r="51" spans="1:21" s="2" customFormat="1" x14ac:dyDescent="0.3">
      <c r="A51" s="373"/>
      <c r="B51" s="374"/>
      <c r="C51" s="375"/>
      <c r="D51" s="313"/>
      <c r="E51" s="376"/>
      <c r="F51" s="275"/>
      <c r="G51" s="18" t="s">
        <v>25</v>
      </c>
      <c r="H51" s="19">
        <v>10</v>
      </c>
      <c r="I51" s="30">
        <f>C50*H51/1000000</f>
        <v>0.14000000000000001</v>
      </c>
      <c r="J51" s="30">
        <f>I51*D50</f>
        <v>560</v>
      </c>
      <c r="K51" s="333"/>
      <c r="L51" s="333"/>
      <c r="M51" s="275"/>
      <c r="N51" s="367"/>
      <c r="O51" s="369"/>
      <c r="P51" s="72"/>
      <c r="Q51" s="60"/>
      <c r="R51" s="60"/>
      <c r="S51" s="60"/>
    </row>
    <row r="52" spans="1:21" s="2" customFormat="1" ht="16.5" x14ac:dyDescent="0.3">
      <c r="A52" s="373"/>
      <c r="B52" s="374"/>
      <c r="C52" s="375"/>
      <c r="D52" s="313"/>
      <c r="E52" s="376"/>
      <c r="F52" s="275"/>
      <c r="G52" s="18" t="s">
        <v>27</v>
      </c>
      <c r="H52" s="19" t="s">
        <v>63</v>
      </c>
      <c r="I52" s="47" t="s">
        <v>63</v>
      </c>
      <c r="J52" s="47" t="s">
        <v>63</v>
      </c>
      <c r="K52" s="333"/>
      <c r="L52" s="333"/>
      <c r="M52" s="275"/>
      <c r="N52" s="367"/>
      <c r="O52" s="369"/>
      <c r="P52" s="72"/>
      <c r="Q52" s="60"/>
      <c r="R52" s="60"/>
      <c r="S52" s="60"/>
    </row>
    <row r="53" spans="1:21" s="2" customFormat="1" ht="15" thickBot="1" x14ac:dyDescent="0.35">
      <c r="A53" s="388"/>
      <c r="B53" s="389"/>
      <c r="C53" s="390"/>
      <c r="D53" s="313"/>
      <c r="E53" s="391"/>
      <c r="F53" s="392"/>
      <c r="G53" s="153" t="s">
        <v>18</v>
      </c>
      <c r="H53" s="157" t="s">
        <v>63</v>
      </c>
      <c r="I53" s="158" t="s">
        <v>63</v>
      </c>
      <c r="J53" s="158" t="s">
        <v>63</v>
      </c>
      <c r="K53" s="393"/>
      <c r="L53" s="393"/>
      <c r="M53" s="392"/>
      <c r="N53" s="383"/>
      <c r="O53" s="384"/>
      <c r="P53" s="72"/>
      <c r="Q53" s="60"/>
      <c r="R53" s="60"/>
      <c r="S53" s="60"/>
    </row>
    <row r="55" spans="1:21" ht="15" thickBot="1" x14ac:dyDescent="0.4"/>
    <row r="56" spans="1:21" s="2" customFormat="1" x14ac:dyDescent="0.3">
      <c r="A56" s="394" t="s">
        <v>69</v>
      </c>
      <c r="B56" s="395" t="s">
        <v>71</v>
      </c>
      <c r="C56" s="396">
        <f>C8+C12+C16+C20+C24+C29+C33+C37+C42+C46+C50</f>
        <v>148700</v>
      </c>
      <c r="D56" s="397">
        <v>4000</v>
      </c>
      <c r="E56" s="398" t="s">
        <v>70</v>
      </c>
      <c r="F56" s="398">
        <v>40</v>
      </c>
      <c r="G56" s="159" t="s">
        <v>22</v>
      </c>
      <c r="H56" s="164">
        <f>I56/$C$56*1000000</f>
        <v>4.1358439811701411</v>
      </c>
      <c r="I56" s="160">
        <f>J56/$D$56</f>
        <v>0.61499999999999999</v>
      </c>
      <c r="J56" s="160">
        <f>SUMIF(G8:G53,"Materiale particellare",J8:J53)</f>
        <v>2460</v>
      </c>
      <c r="K56" s="399">
        <v>25</v>
      </c>
      <c r="L56" s="399">
        <v>1.6</v>
      </c>
      <c r="M56" s="398" t="s">
        <v>72</v>
      </c>
      <c r="N56" s="398" t="s">
        <v>146</v>
      </c>
      <c r="O56" s="400" t="s">
        <v>73</v>
      </c>
      <c r="P56" s="72"/>
      <c r="Q56" s="72"/>
      <c r="R56" s="60"/>
      <c r="S56" s="60"/>
      <c r="T56" s="60"/>
      <c r="U56" s="60"/>
    </row>
    <row r="57" spans="1:21" s="2" customFormat="1" x14ac:dyDescent="0.3">
      <c r="A57" s="373"/>
      <c r="B57" s="374"/>
      <c r="C57" s="375"/>
      <c r="D57" s="376"/>
      <c r="E57" s="275"/>
      <c r="F57" s="275"/>
      <c r="G57" s="18" t="s">
        <v>25</v>
      </c>
      <c r="H57" s="149">
        <f t="shared" ref="H57:H62" si="4">I57/$C$56*1000000</f>
        <v>10</v>
      </c>
      <c r="I57" s="30">
        <f t="shared" ref="I57:I62" si="5">J57/$D$56</f>
        <v>1.4870000000000001</v>
      </c>
      <c r="J57" s="30">
        <f>SUMIF(G8:G53,"COV ",J8:J53)</f>
        <v>5948</v>
      </c>
      <c r="K57" s="333"/>
      <c r="L57" s="333"/>
      <c r="M57" s="275"/>
      <c r="N57" s="275"/>
      <c r="O57" s="369"/>
      <c r="P57" s="72"/>
      <c r="Q57" s="72"/>
      <c r="R57" s="60"/>
      <c r="S57" s="60"/>
      <c r="T57" s="60"/>
      <c r="U57" s="60"/>
    </row>
    <row r="58" spans="1:21" s="2" customFormat="1" ht="16.5" x14ac:dyDescent="0.3">
      <c r="A58" s="373"/>
      <c r="B58" s="374"/>
      <c r="C58" s="375"/>
      <c r="D58" s="376"/>
      <c r="E58" s="275"/>
      <c r="F58" s="275"/>
      <c r="G58" s="18" t="s">
        <v>26</v>
      </c>
      <c r="H58" s="149"/>
      <c r="I58" s="30"/>
      <c r="J58" s="30"/>
      <c r="K58" s="333"/>
      <c r="L58" s="333"/>
      <c r="M58" s="275"/>
      <c r="N58" s="275"/>
      <c r="O58" s="369"/>
      <c r="P58" s="72"/>
      <c r="Q58" s="72"/>
      <c r="R58" s="60"/>
      <c r="S58" s="60"/>
      <c r="T58" s="60"/>
      <c r="U58" s="60"/>
    </row>
    <row r="59" spans="1:21" s="2" customFormat="1" x14ac:dyDescent="0.3">
      <c r="A59" s="373"/>
      <c r="B59" s="374"/>
      <c r="C59" s="375"/>
      <c r="D59" s="376"/>
      <c r="E59" s="275"/>
      <c r="F59" s="275"/>
      <c r="G59" s="18" t="s">
        <v>108</v>
      </c>
      <c r="H59" s="149"/>
      <c r="I59" s="30"/>
      <c r="J59" s="30"/>
      <c r="K59" s="333"/>
      <c r="L59" s="333"/>
      <c r="M59" s="275"/>
      <c r="N59" s="275"/>
      <c r="O59" s="369"/>
      <c r="P59" s="72"/>
      <c r="Q59" s="72"/>
      <c r="R59" s="60"/>
      <c r="S59" s="60"/>
      <c r="T59" s="60"/>
      <c r="U59" s="60"/>
    </row>
    <row r="60" spans="1:21" s="2" customFormat="1" x14ac:dyDescent="0.3">
      <c r="A60" s="373"/>
      <c r="B60" s="374"/>
      <c r="C60" s="375"/>
      <c r="D60" s="376"/>
      <c r="E60" s="275"/>
      <c r="F60" s="275"/>
      <c r="G60" s="18" t="s">
        <v>109</v>
      </c>
      <c r="H60" s="149"/>
      <c r="I60" s="30"/>
      <c r="J60" s="30"/>
      <c r="K60" s="333"/>
      <c r="L60" s="333"/>
      <c r="M60" s="275"/>
      <c r="N60" s="275"/>
      <c r="O60" s="369"/>
      <c r="P60" s="72"/>
      <c r="Q60" s="72"/>
      <c r="R60" s="60"/>
      <c r="S60" s="60"/>
      <c r="T60" s="60"/>
      <c r="U60" s="60"/>
    </row>
    <row r="61" spans="1:21" s="2" customFormat="1" ht="16.5" x14ac:dyDescent="0.3">
      <c r="A61" s="373"/>
      <c r="B61" s="374"/>
      <c r="C61" s="375"/>
      <c r="D61" s="376"/>
      <c r="E61" s="275"/>
      <c r="F61" s="275"/>
      <c r="G61" s="18" t="s">
        <v>27</v>
      </c>
      <c r="H61" s="150">
        <f t="shared" si="4"/>
        <v>13.257982436476755</v>
      </c>
      <c r="I61" s="147">
        <f t="shared" si="5"/>
        <v>1.9714619883040936</v>
      </c>
      <c r="J61" s="148">
        <f>SUMIF(G1:G53,"Ossidi di Azoto NO2",J1:J53)</f>
        <v>7885.8479532163747</v>
      </c>
      <c r="K61" s="333"/>
      <c r="L61" s="333"/>
      <c r="M61" s="275"/>
      <c r="N61" s="275"/>
      <c r="O61" s="369"/>
      <c r="P61" s="72"/>
      <c r="Q61" s="72"/>
      <c r="R61" s="60"/>
      <c r="S61" s="60"/>
      <c r="T61" s="60"/>
      <c r="U61" s="60"/>
    </row>
    <row r="62" spans="1:21" s="2" customFormat="1" ht="15" thickBot="1" x14ac:dyDescent="0.35">
      <c r="A62" s="388"/>
      <c r="B62" s="389"/>
      <c r="C62" s="390"/>
      <c r="D62" s="391"/>
      <c r="E62" s="392"/>
      <c r="F62" s="392"/>
      <c r="G62" s="153" t="s">
        <v>18</v>
      </c>
      <c r="H62" s="161">
        <f t="shared" si="4"/>
        <v>3.7879949818505021</v>
      </c>
      <c r="I62" s="162">
        <f t="shared" si="5"/>
        <v>0.56327485380116971</v>
      </c>
      <c r="J62" s="163">
        <f>SUMIF(G8:G53,"Monossido di Carbonio **",J8:J53)</f>
        <v>2253.0994152046787</v>
      </c>
      <c r="K62" s="393"/>
      <c r="L62" s="393"/>
      <c r="M62" s="392"/>
      <c r="N62" s="392"/>
      <c r="O62" s="384"/>
      <c r="P62" s="72"/>
      <c r="Q62" s="72"/>
      <c r="R62" s="60"/>
      <c r="S62" s="60"/>
      <c r="T62" s="60"/>
      <c r="U62" s="60"/>
    </row>
  </sheetData>
  <mergeCells count="135">
    <mergeCell ref="N56:N62"/>
    <mergeCell ref="O56:O62"/>
    <mergeCell ref="L50:L53"/>
    <mergeCell ref="M50:M53"/>
    <mergeCell ref="N50:N53"/>
    <mergeCell ref="O50:O53"/>
    <mergeCell ref="M46:M49"/>
    <mergeCell ref="N46:N49"/>
    <mergeCell ref="O46:O49"/>
    <mergeCell ref="L46:L49"/>
    <mergeCell ref="A56:A62"/>
    <mergeCell ref="B56:B62"/>
    <mergeCell ref="C56:C62"/>
    <mergeCell ref="D56:D62"/>
    <mergeCell ref="E56:E62"/>
    <mergeCell ref="F56:F62"/>
    <mergeCell ref="K56:K62"/>
    <mergeCell ref="L56:L62"/>
    <mergeCell ref="N33:N36"/>
    <mergeCell ref="A50:A53"/>
    <mergeCell ref="B50:B53"/>
    <mergeCell ref="C50:C53"/>
    <mergeCell ref="D50:D53"/>
    <mergeCell ref="E50:E53"/>
    <mergeCell ref="F50:F53"/>
    <mergeCell ref="K50:K53"/>
    <mergeCell ref="A46:A49"/>
    <mergeCell ref="B46:B49"/>
    <mergeCell ref="C46:C49"/>
    <mergeCell ref="D46:D49"/>
    <mergeCell ref="E46:E49"/>
    <mergeCell ref="F46:F49"/>
    <mergeCell ref="K46:K49"/>
    <mergeCell ref="M56:M62"/>
    <mergeCell ref="O33:O36"/>
    <mergeCell ref="A41:O41"/>
    <mergeCell ref="A42:A45"/>
    <mergeCell ref="B42:B45"/>
    <mergeCell ref="C42:C45"/>
    <mergeCell ref="D42:D45"/>
    <mergeCell ref="E42:E45"/>
    <mergeCell ref="F42:F45"/>
    <mergeCell ref="K42:K45"/>
    <mergeCell ref="L42:L45"/>
    <mergeCell ref="M42:M45"/>
    <mergeCell ref="N42:N45"/>
    <mergeCell ref="O42:O45"/>
    <mergeCell ref="A37:A40"/>
    <mergeCell ref="B37:B40"/>
    <mergeCell ref="C37:C40"/>
    <mergeCell ref="D37:D40"/>
    <mergeCell ref="E37:E40"/>
    <mergeCell ref="F37:F40"/>
    <mergeCell ref="K37:K40"/>
    <mergeCell ref="L37:L40"/>
    <mergeCell ref="M37:M40"/>
    <mergeCell ref="N37:N40"/>
    <mergeCell ref="O37:O40"/>
    <mergeCell ref="A33:A36"/>
    <mergeCell ref="B33:B36"/>
    <mergeCell ref="C33:C36"/>
    <mergeCell ref="D33:D36"/>
    <mergeCell ref="E33:E36"/>
    <mergeCell ref="F33:F36"/>
    <mergeCell ref="K33:K36"/>
    <mergeCell ref="L33:L36"/>
    <mergeCell ref="M33:M36"/>
    <mergeCell ref="N24:N27"/>
    <mergeCell ref="O24:O27"/>
    <mergeCell ref="A28:O28"/>
    <mergeCell ref="A29:A32"/>
    <mergeCell ref="B29:B32"/>
    <mergeCell ref="C29:C32"/>
    <mergeCell ref="D29:D32"/>
    <mergeCell ref="E29:E32"/>
    <mergeCell ref="F29:F32"/>
    <mergeCell ref="K29:K32"/>
    <mergeCell ref="A24:A27"/>
    <mergeCell ref="B24:B27"/>
    <mergeCell ref="C24:C27"/>
    <mergeCell ref="D24:D27"/>
    <mergeCell ref="E24:E27"/>
    <mergeCell ref="F24:F27"/>
    <mergeCell ref="K24:K27"/>
    <mergeCell ref="L24:L27"/>
    <mergeCell ref="M24:M27"/>
    <mergeCell ref="L29:L32"/>
    <mergeCell ref="M29:M32"/>
    <mergeCell ref="N29:N32"/>
    <mergeCell ref="O29:O32"/>
    <mergeCell ref="K16:K19"/>
    <mergeCell ref="L16:L19"/>
    <mergeCell ref="M16:M19"/>
    <mergeCell ref="N16:N19"/>
    <mergeCell ref="O16:O19"/>
    <mergeCell ref="A20:A23"/>
    <mergeCell ref="B20:B23"/>
    <mergeCell ref="C20:C23"/>
    <mergeCell ref="D20:D23"/>
    <mergeCell ref="E20:E23"/>
    <mergeCell ref="A16:A19"/>
    <mergeCell ref="B16:B19"/>
    <mergeCell ref="C16:C19"/>
    <mergeCell ref="D16:D19"/>
    <mergeCell ref="E16:E19"/>
    <mergeCell ref="F16:F19"/>
    <mergeCell ref="F20:F23"/>
    <mergeCell ref="K20:K23"/>
    <mergeCell ref="L20:L23"/>
    <mergeCell ref="M20:M23"/>
    <mergeCell ref="N20:N23"/>
    <mergeCell ref="O20:O23"/>
    <mergeCell ref="F12:F15"/>
    <mergeCell ref="K12:K15"/>
    <mergeCell ref="L12:L15"/>
    <mergeCell ref="M12:M15"/>
    <mergeCell ref="N12:N15"/>
    <mergeCell ref="O12:O15"/>
    <mergeCell ref="A7:O7"/>
    <mergeCell ref="A12:A15"/>
    <mergeCell ref="B12:B15"/>
    <mergeCell ref="C12:C15"/>
    <mergeCell ref="D12:D15"/>
    <mergeCell ref="F8:F11"/>
    <mergeCell ref="K8:K11"/>
    <mergeCell ref="L8:L11"/>
    <mergeCell ref="M8:M11"/>
    <mergeCell ref="N8:N11"/>
    <mergeCell ref="O8:O11"/>
    <mergeCell ref="A8:A11"/>
    <mergeCell ref="B8:B11"/>
    <mergeCell ref="C8:C11"/>
    <mergeCell ref="D8:D11"/>
    <mergeCell ref="E8:E11"/>
    <mergeCell ref="E12:E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688B1-4401-4C86-A6E3-F047D11D4975}">
  <dimension ref="A1:O32"/>
  <sheetViews>
    <sheetView workbookViewId="0">
      <selection activeCell="D25" sqref="D25"/>
    </sheetView>
  </sheetViews>
  <sheetFormatPr defaultRowHeight="14.5" x14ac:dyDescent="0.35"/>
  <cols>
    <col min="1" max="1" width="18.6328125" customWidth="1"/>
    <col min="2" max="2" width="10.08984375" customWidth="1"/>
    <col min="3" max="3" width="10.54296875" customWidth="1"/>
    <col min="11" max="11" width="13.90625" customWidth="1"/>
  </cols>
  <sheetData>
    <row r="1" spans="1:15" ht="15" thickBot="1" x14ac:dyDescent="0.4">
      <c r="A1" s="113"/>
      <c r="B1" s="113"/>
      <c r="C1" s="113"/>
      <c r="D1" s="113"/>
      <c r="E1" s="113"/>
      <c r="F1" s="113"/>
      <c r="G1" s="113"/>
      <c r="H1" s="113"/>
      <c r="I1" s="113"/>
      <c r="J1" s="113"/>
      <c r="K1" s="113"/>
      <c r="L1" s="113"/>
      <c r="M1" s="113"/>
      <c r="N1" s="113"/>
      <c r="O1" s="113"/>
    </row>
    <row r="2" spans="1:15" ht="42" customHeight="1" x14ac:dyDescent="0.35">
      <c r="A2" s="303" t="s">
        <v>155</v>
      </c>
      <c r="B2" s="304"/>
      <c r="C2" s="304"/>
      <c r="D2" s="304"/>
      <c r="E2" s="304"/>
      <c r="F2" s="304"/>
      <c r="G2" s="304"/>
      <c r="H2" s="304"/>
      <c r="I2" s="304"/>
      <c r="J2" s="304"/>
      <c r="K2" s="305"/>
      <c r="L2" s="113"/>
      <c r="M2" s="113"/>
      <c r="N2" s="113"/>
      <c r="O2" s="113"/>
    </row>
    <row r="3" spans="1:15" x14ac:dyDescent="0.35">
      <c r="A3" s="110" t="s">
        <v>79</v>
      </c>
      <c r="B3" s="111" t="s">
        <v>80</v>
      </c>
      <c r="C3" s="111" t="s">
        <v>81</v>
      </c>
      <c r="D3" s="111" t="s">
        <v>82</v>
      </c>
      <c r="E3" s="111" t="s">
        <v>83</v>
      </c>
      <c r="F3" s="111" t="s">
        <v>84</v>
      </c>
      <c r="G3" s="111" t="s">
        <v>85</v>
      </c>
      <c r="H3" s="111" t="s">
        <v>86</v>
      </c>
      <c r="I3" s="111" t="s">
        <v>87</v>
      </c>
      <c r="J3" s="111" t="s">
        <v>88</v>
      </c>
      <c r="K3" s="112" t="s">
        <v>93</v>
      </c>
      <c r="L3" s="113"/>
      <c r="M3" s="113"/>
      <c r="N3" s="113"/>
      <c r="O3" s="113"/>
    </row>
    <row r="4" spans="1:15" x14ac:dyDescent="0.35">
      <c r="A4" s="114">
        <v>755940</v>
      </c>
      <c r="B4" s="115">
        <f>A4/8550</f>
        <v>88.414035087719299</v>
      </c>
      <c r="C4" s="116">
        <f>B4*10</f>
        <v>884.14035087719299</v>
      </c>
      <c r="D4" s="117">
        <v>16</v>
      </c>
      <c r="E4" s="117">
        <v>250</v>
      </c>
      <c r="F4" s="118" t="s">
        <v>89</v>
      </c>
      <c r="G4" s="118">
        <v>350</v>
      </c>
      <c r="H4" s="118"/>
      <c r="I4" s="115">
        <f>G4*C4/1000</f>
        <v>309.44912280701755</v>
      </c>
      <c r="J4" s="115">
        <f t="shared" ref="J4:J6" si="0">I4*D4</f>
        <v>4951.1859649122807</v>
      </c>
      <c r="K4" s="119">
        <f>J4*E4/1000</f>
        <v>1237.7964912280702</v>
      </c>
      <c r="L4" s="113"/>
      <c r="M4" s="113"/>
      <c r="N4" s="113"/>
      <c r="O4" s="113"/>
    </row>
    <row r="5" spans="1:15" x14ac:dyDescent="0.35">
      <c r="A5" s="120"/>
      <c r="B5" s="115">
        <f>B4</f>
        <v>88.414035087719299</v>
      </c>
      <c r="C5" s="116">
        <f>C4</f>
        <v>884.14035087719299</v>
      </c>
      <c r="D5" s="117">
        <v>16</v>
      </c>
      <c r="E5" s="117">
        <v>250</v>
      </c>
      <c r="F5" s="118" t="s">
        <v>90</v>
      </c>
      <c r="G5" s="118">
        <v>100</v>
      </c>
      <c r="H5" s="118"/>
      <c r="I5" s="115">
        <f>G5*C5/1000</f>
        <v>88.414035087719299</v>
      </c>
      <c r="J5" s="115">
        <f>I5*D5</f>
        <v>1414.6245614035088</v>
      </c>
      <c r="K5" s="119">
        <f>J5*E5/1000</f>
        <v>353.65614035087719</v>
      </c>
      <c r="L5" s="113"/>
      <c r="M5" s="113"/>
      <c r="N5" s="113"/>
      <c r="O5" s="113"/>
    </row>
    <row r="6" spans="1:15" ht="15" thickBot="1" x14ac:dyDescent="0.4">
      <c r="A6" s="121"/>
      <c r="B6" s="122">
        <f>B4</f>
        <v>88.414035087719299</v>
      </c>
      <c r="C6" s="123">
        <f>C4</f>
        <v>884.14035087719299</v>
      </c>
      <c r="D6" s="124">
        <v>16</v>
      </c>
      <c r="E6" s="124">
        <v>250</v>
      </c>
      <c r="F6" s="125" t="s">
        <v>91</v>
      </c>
      <c r="G6" s="125"/>
      <c r="H6" s="122">
        <f>C6*11%</f>
        <v>97.255438596491231</v>
      </c>
      <c r="I6" s="126">
        <f>H6*1000*44/22.414</f>
        <v>190918.14483115973</v>
      </c>
      <c r="J6" s="126">
        <f t="shared" si="0"/>
        <v>3054690.3172985557</v>
      </c>
      <c r="K6" s="127">
        <f>J6*E6/1000</f>
        <v>763672.57932463894</v>
      </c>
      <c r="L6" s="113"/>
      <c r="M6" s="113"/>
      <c r="N6" s="113"/>
      <c r="O6" s="113"/>
    </row>
    <row r="7" spans="1:15" ht="15" thickBot="1" x14ac:dyDescent="0.4">
      <c r="A7" s="142"/>
      <c r="B7" s="140"/>
      <c r="C7" s="141"/>
      <c r="D7" s="142"/>
      <c r="E7" s="142"/>
      <c r="F7" s="142"/>
      <c r="G7" s="142"/>
      <c r="H7" s="140"/>
      <c r="I7" s="143"/>
      <c r="J7" s="143"/>
      <c r="K7" s="143"/>
      <c r="L7" s="113"/>
      <c r="M7" s="113"/>
      <c r="N7" s="113"/>
      <c r="O7" s="113"/>
    </row>
    <row r="8" spans="1:15" ht="42" customHeight="1" x14ac:dyDescent="0.35">
      <c r="A8" s="303" t="s">
        <v>156</v>
      </c>
      <c r="B8" s="304"/>
      <c r="C8" s="304"/>
      <c r="D8" s="304"/>
      <c r="E8" s="304"/>
      <c r="F8" s="304"/>
      <c r="G8" s="304"/>
      <c r="H8" s="304"/>
      <c r="I8" s="304"/>
      <c r="J8" s="304"/>
      <c r="K8" s="305"/>
      <c r="L8" s="113"/>
      <c r="M8" s="113"/>
      <c r="N8" s="113"/>
      <c r="O8" s="113"/>
    </row>
    <row r="9" spans="1:15" x14ac:dyDescent="0.35">
      <c r="A9" s="110" t="s">
        <v>79</v>
      </c>
      <c r="B9" s="111" t="s">
        <v>80</v>
      </c>
      <c r="C9" s="111" t="s">
        <v>81</v>
      </c>
      <c r="D9" s="111" t="s">
        <v>82</v>
      </c>
      <c r="E9" s="111" t="s">
        <v>83</v>
      </c>
      <c r="F9" s="111" t="s">
        <v>84</v>
      </c>
      <c r="G9" s="111" t="s">
        <v>85</v>
      </c>
      <c r="H9" s="111" t="s">
        <v>86</v>
      </c>
      <c r="I9" s="111" t="s">
        <v>87</v>
      </c>
      <c r="J9" s="111" t="s">
        <v>88</v>
      </c>
      <c r="K9" s="112" t="s">
        <v>93</v>
      </c>
      <c r="L9" s="113"/>
      <c r="M9" s="113"/>
      <c r="N9" s="113"/>
      <c r="O9" s="113"/>
    </row>
    <row r="10" spans="1:15" x14ac:dyDescent="0.35">
      <c r="A10" s="187">
        <v>2925526.5</v>
      </c>
      <c r="B10" s="115">
        <f>A10/8550</f>
        <v>342.16684210526319</v>
      </c>
      <c r="C10" s="116">
        <f>B10*10</f>
        <v>3421.6684210526319</v>
      </c>
      <c r="D10" s="117">
        <v>16</v>
      </c>
      <c r="E10" s="117">
        <v>250</v>
      </c>
      <c r="F10" s="118" t="s">
        <v>89</v>
      </c>
      <c r="G10" s="118">
        <v>350</v>
      </c>
      <c r="H10" s="118"/>
      <c r="I10" s="115">
        <f>G10*C10/1000</f>
        <v>1197.5839473684211</v>
      </c>
      <c r="J10" s="115">
        <f t="shared" ref="J10" si="1">I10*D10</f>
        <v>19161.343157894738</v>
      </c>
      <c r="K10" s="119">
        <f>J10*E10/1000</f>
        <v>4790.3357894736846</v>
      </c>
      <c r="L10" s="113"/>
      <c r="M10" s="113"/>
      <c r="N10" s="113"/>
      <c r="O10" s="113"/>
    </row>
    <row r="11" spans="1:15" x14ac:dyDescent="0.35">
      <c r="A11" s="120"/>
      <c r="B11" s="115">
        <f>B10</f>
        <v>342.16684210526319</v>
      </c>
      <c r="C11" s="116">
        <f>C10</f>
        <v>3421.6684210526319</v>
      </c>
      <c r="D11" s="117">
        <v>16</v>
      </c>
      <c r="E11" s="117">
        <v>250</v>
      </c>
      <c r="F11" s="118" t="s">
        <v>90</v>
      </c>
      <c r="G11" s="118">
        <v>100</v>
      </c>
      <c r="H11" s="118"/>
      <c r="I11" s="115">
        <f>G11*C11/1000</f>
        <v>342.16684210526319</v>
      </c>
      <c r="J11" s="115">
        <f>I11*D11</f>
        <v>5474.669473684211</v>
      </c>
      <c r="K11" s="119">
        <f>J11*E11/1000</f>
        <v>1368.6673684210527</v>
      </c>
      <c r="L11" s="113"/>
      <c r="M11" s="113"/>
      <c r="N11" s="113"/>
      <c r="O11" s="113"/>
    </row>
    <row r="12" spans="1:15" ht="15" thickBot="1" x14ac:dyDescent="0.4">
      <c r="A12" s="121"/>
      <c r="B12" s="122">
        <f>B10</f>
        <v>342.16684210526319</v>
      </c>
      <c r="C12" s="123">
        <f>C10</f>
        <v>3421.6684210526319</v>
      </c>
      <c r="D12" s="124">
        <v>16</v>
      </c>
      <c r="E12" s="124">
        <v>250</v>
      </c>
      <c r="F12" s="125" t="s">
        <v>91</v>
      </c>
      <c r="G12" s="125"/>
      <c r="H12" s="122">
        <f>C12*11%</f>
        <v>376.38352631578948</v>
      </c>
      <c r="I12" s="126">
        <f>H12*1000*44/22.414</f>
        <v>738862.99446304701</v>
      </c>
      <c r="J12" s="126">
        <f t="shared" ref="J12" si="2">I12*D12</f>
        <v>11821807.911408752</v>
      </c>
      <c r="K12" s="127">
        <f>J12*E12/1000</f>
        <v>2955451.9778521881</v>
      </c>
      <c r="L12" s="113"/>
      <c r="M12" s="113"/>
      <c r="N12" s="113"/>
      <c r="O12" s="113"/>
    </row>
    <row r="13" spans="1:15" ht="15" thickBot="1" x14ac:dyDescent="0.4">
      <c r="A13" s="113"/>
      <c r="B13" s="113"/>
      <c r="C13" s="113"/>
      <c r="D13" s="113"/>
      <c r="E13" s="113"/>
      <c r="F13" s="113"/>
      <c r="G13" s="113"/>
      <c r="H13" s="113"/>
      <c r="I13" s="113"/>
      <c r="J13" s="113"/>
      <c r="K13" s="113"/>
      <c r="L13" s="113"/>
      <c r="M13" s="113"/>
      <c r="N13" s="113"/>
      <c r="O13" s="113"/>
    </row>
    <row r="14" spans="1:15" ht="28.25" customHeight="1" x14ac:dyDescent="0.35">
      <c r="A14" s="303" t="s">
        <v>157</v>
      </c>
      <c r="B14" s="304"/>
      <c r="C14" s="304"/>
      <c r="D14" s="304"/>
      <c r="E14" s="304"/>
      <c r="F14" s="304"/>
      <c r="G14" s="304"/>
      <c r="H14" s="304"/>
      <c r="I14" s="304"/>
      <c r="J14" s="304"/>
      <c r="K14" s="305"/>
      <c r="L14" s="113"/>
      <c r="M14" s="113"/>
      <c r="N14" s="113"/>
      <c r="O14" s="113"/>
    </row>
    <row r="15" spans="1:15" x14ac:dyDescent="0.35">
      <c r="A15" s="110" t="s">
        <v>79</v>
      </c>
      <c r="B15" s="111" t="s">
        <v>80</v>
      </c>
      <c r="C15" s="111" t="s">
        <v>81</v>
      </c>
      <c r="D15" s="111" t="s">
        <v>82</v>
      </c>
      <c r="E15" s="111" t="s">
        <v>83</v>
      </c>
      <c r="F15" s="111" t="s">
        <v>84</v>
      </c>
      <c r="G15" s="111" t="s">
        <v>85</v>
      </c>
      <c r="H15" s="111" t="s">
        <v>86</v>
      </c>
      <c r="I15" s="111" t="s">
        <v>87</v>
      </c>
      <c r="J15" s="111" t="s">
        <v>88</v>
      </c>
      <c r="K15" s="112" t="s">
        <v>93</v>
      </c>
      <c r="L15" s="113"/>
      <c r="M15" s="113"/>
      <c r="N15" s="113"/>
      <c r="O15" s="113"/>
    </row>
    <row r="16" spans="1:15" x14ac:dyDescent="0.35">
      <c r="A16" s="114">
        <v>172000</v>
      </c>
      <c r="B16" s="115">
        <f>A16/8550</f>
        <v>20.116959064327485</v>
      </c>
      <c r="C16" s="116">
        <f>B16*10</f>
        <v>201.16959064327486</v>
      </c>
      <c r="D16" s="117">
        <v>16</v>
      </c>
      <c r="E16" s="117">
        <v>250</v>
      </c>
      <c r="F16" s="118" t="s">
        <v>89</v>
      </c>
      <c r="G16" s="118">
        <v>350</v>
      </c>
      <c r="H16" s="118"/>
      <c r="I16" s="115">
        <f>G16*C16/1000</f>
        <v>70.409356725146196</v>
      </c>
      <c r="J16" s="115">
        <f t="shared" ref="J16:J18" si="3">I16*D16</f>
        <v>1126.5497076023391</v>
      </c>
      <c r="K16" s="119">
        <f>J16*E16/1000</f>
        <v>281.63742690058479</v>
      </c>
      <c r="L16" s="113"/>
      <c r="M16" s="113"/>
      <c r="N16" s="113"/>
      <c r="O16" s="113"/>
    </row>
    <row r="17" spans="1:15" x14ac:dyDescent="0.35">
      <c r="A17" s="120"/>
      <c r="B17" s="115">
        <f>B16</f>
        <v>20.116959064327485</v>
      </c>
      <c r="C17" s="116">
        <f>C16</f>
        <v>201.16959064327486</v>
      </c>
      <c r="D17" s="117">
        <v>16</v>
      </c>
      <c r="E17" s="117">
        <v>250</v>
      </c>
      <c r="F17" s="118" t="s">
        <v>90</v>
      </c>
      <c r="G17" s="118">
        <v>100</v>
      </c>
      <c r="H17" s="118"/>
      <c r="I17" s="115">
        <f>G17*C17/1000</f>
        <v>20.116959064327485</v>
      </c>
      <c r="J17" s="115">
        <f>I17*D17</f>
        <v>321.87134502923976</v>
      </c>
      <c r="K17" s="119">
        <f>J17*E17/1000</f>
        <v>80.467836257309941</v>
      </c>
      <c r="L17" s="113"/>
      <c r="M17" s="113"/>
      <c r="N17" s="113"/>
      <c r="O17" s="113"/>
    </row>
    <row r="18" spans="1:15" ht="15" thickBot="1" x14ac:dyDescent="0.4">
      <c r="A18" s="121"/>
      <c r="B18" s="122">
        <f>B16</f>
        <v>20.116959064327485</v>
      </c>
      <c r="C18" s="123">
        <f>C16</f>
        <v>201.16959064327486</v>
      </c>
      <c r="D18" s="124">
        <v>16</v>
      </c>
      <c r="E18" s="124">
        <v>250</v>
      </c>
      <c r="F18" s="125" t="s">
        <v>91</v>
      </c>
      <c r="G18" s="125"/>
      <c r="H18" s="122">
        <f>C18*11%</f>
        <v>22.128654970760234</v>
      </c>
      <c r="I18" s="126">
        <f>H18*1000*44/22.414</f>
        <v>43439.850928591521</v>
      </c>
      <c r="J18" s="126">
        <f t="shared" si="3"/>
        <v>695037.61485746433</v>
      </c>
      <c r="K18" s="127">
        <f>J18*E18/1000</f>
        <v>173759.40371436608</v>
      </c>
      <c r="L18" s="113"/>
      <c r="M18" s="113"/>
      <c r="N18" s="113"/>
      <c r="O18" s="113"/>
    </row>
    <row r="19" spans="1:15" ht="15" thickBot="1" x14ac:dyDescent="0.4">
      <c r="A19" s="113"/>
      <c r="B19" s="113"/>
      <c r="C19" s="113"/>
      <c r="D19" s="113"/>
      <c r="E19" s="113"/>
      <c r="F19" s="113"/>
      <c r="G19" s="113"/>
      <c r="H19" s="113"/>
      <c r="I19" s="113"/>
      <c r="J19" s="113"/>
      <c r="K19" s="113"/>
      <c r="L19" s="113"/>
      <c r="M19" s="113"/>
      <c r="N19" s="113"/>
      <c r="O19" s="113"/>
    </row>
    <row r="20" spans="1:15" ht="28.25" customHeight="1" x14ac:dyDescent="0.35">
      <c r="A20" s="303" t="s">
        <v>158</v>
      </c>
      <c r="B20" s="304"/>
      <c r="C20" s="304"/>
      <c r="D20" s="304"/>
      <c r="E20" s="304"/>
      <c r="F20" s="304"/>
      <c r="G20" s="304"/>
      <c r="H20" s="304"/>
      <c r="I20" s="304"/>
      <c r="J20" s="304"/>
      <c r="K20" s="305"/>
      <c r="L20" s="113"/>
      <c r="M20" s="113"/>
      <c r="N20" s="113"/>
      <c r="O20" s="113"/>
    </row>
    <row r="21" spans="1:15" x14ac:dyDescent="0.35">
      <c r="A21" s="110" t="s">
        <v>79</v>
      </c>
      <c r="B21" s="111" t="s">
        <v>80</v>
      </c>
      <c r="C21" s="111" t="s">
        <v>81</v>
      </c>
      <c r="D21" s="111" t="s">
        <v>82</v>
      </c>
      <c r="E21" s="111" t="s">
        <v>83</v>
      </c>
      <c r="F21" s="111" t="s">
        <v>84</v>
      </c>
      <c r="G21" s="111" t="s">
        <v>85</v>
      </c>
      <c r="H21" s="111" t="s">
        <v>86</v>
      </c>
      <c r="I21" s="111" t="s">
        <v>87</v>
      </c>
      <c r="J21" s="111" t="s">
        <v>88</v>
      </c>
      <c r="K21" s="112" t="s">
        <v>93</v>
      </c>
      <c r="L21" s="113"/>
      <c r="M21" s="113"/>
      <c r="N21" s="113"/>
      <c r="O21" s="113"/>
    </row>
    <row r="22" spans="1:15" x14ac:dyDescent="0.35">
      <c r="A22" s="187">
        <v>962533.5</v>
      </c>
      <c r="B22" s="115">
        <f>A22/8550</f>
        <v>112.57701754385965</v>
      </c>
      <c r="C22" s="116">
        <f>B22*10</f>
        <v>1125.7701754385967</v>
      </c>
      <c r="D22" s="117">
        <v>16</v>
      </c>
      <c r="E22" s="117">
        <v>250</v>
      </c>
      <c r="F22" s="118" t="s">
        <v>89</v>
      </c>
      <c r="G22" s="118">
        <v>350</v>
      </c>
      <c r="H22" s="118"/>
      <c r="I22" s="115">
        <f>G22*C22/1000</f>
        <v>394.01956140350882</v>
      </c>
      <c r="J22" s="115">
        <f t="shared" ref="J22" si="4">I22*D22</f>
        <v>6304.3129824561411</v>
      </c>
      <c r="K22" s="119">
        <f>J22*E22/1000</f>
        <v>1576.0782456140353</v>
      </c>
      <c r="L22" s="113"/>
      <c r="M22" s="113"/>
      <c r="N22" s="113"/>
      <c r="O22" s="113"/>
    </row>
    <row r="23" spans="1:15" x14ac:dyDescent="0.35">
      <c r="A23" s="120"/>
      <c r="B23" s="115">
        <f>B22</f>
        <v>112.57701754385965</v>
      </c>
      <c r="C23" s="116">
        <f>C22</f>
        <v>1125.7701754385967</v>
      </c>
      <c r="D23" s="117">
        <v>16</v>
      </c>
      <c r="E23" s="117">
        <v>250</v>
      </c>
      <c r="F23" s="118" t="s">
        <v>90</v>
      </c>
      <c r="G23" s="118">
        <v>100</v>
      </c>
      <c r="H23" s="118"/>
      <c r="I23" s="115">
        <f>G23*C23/1000</f>
        <v>112.57701754385967</v>
      </c>
      <c r="J23" s="115">
        <f>I23*D23</f>
        <v>1801.2322807017547</v>
      </c>
      <c r="K23" s="119">
        <f>J23*E23/1000</f>
        <v>450.30807017543867</v>
      </c>
      <c r="L23" s="113"/>
      <c r="M23" s="113"/>
      <c r="N23" s="113"/>
      <c r="O23" s="113"/>
    </row>
    <row r="24" spans="1:15" ht="15" thickBot="1" x14ac:dyDescent="0.4">
      <c r="A24" s="121"/>
      <c r="B24" s="122">
        <f>B22</f>
        <v>112.57701754385965</v>
      </c>
      <c r="C24" s="123">
        <f>C22</f>
        <v>1125.7701754385967</v>
      </c>
      <c r="D24" s="124">
        <v>16</v>
      </c>
      <c r="E24" s="124">
        <v>250</v>
      </c>
      <c r="F24" s="125" t="s">
        <v>91</v>
      </c>
      <c r="G24" s="125"/>
      <c r="H24" s="122">
        <f>C24*11%</f>
        <v>123.83471929824563</v>
      </c>
      <c r="I24" s="126">
        <f>H24*1000*44/22.414</f>
        <v>243094.83577776424</v>
      </c>
      <c r="J24" s="126">
        <f t="shared" ref="J24" si="5">I24*D24</f>
        <v>3889517.3724442278</v>
      </c>
      <c r="K24" s="127">
        <f>J24*E24/1000</f>
        <v>972379.34311105695</v>
      </c>
      <c r="L24" s="113"/>
      <c r="M24" s="113"/>
      <c r="N24" s="113"/>
      <c r="O24" s="113"/>
    </row>
    <row r="25" spans="1:15" x14ac:dyDescent="0.35">
      <c r="A25" s="113"/>
      <c r="B25" s="113"/>
      <c r="C25" s="113"/>
      <c r="D25" s="113"/>
      <c r="E25" s="113"/>
      <c r="F25" s="113"/>
      <c r="G25" s="113"/>
      <c r="H25" s="113"/>
      <c r="I25" s="113"/>
      <c r="J25" s="165"/>
      <c r="K25" s="167"/>
      <c r="L25" s="113"/>
      <c r="M25" s="113"/>
      <c r="N25" s="113"/>
      <c r="O25" s="113"/>
    </row>
    <row r="26" spans="1:15" x14ac:dyDescent="0.35">
      <c r="A26" s="165"/>
      <c r="B26" s="167"/>
      <c r="C26" s="113"/>
      <c r="D26" s="113"/>
      <c r="E26" s="113"/>
      <c r="F26" s="113"/>
      <c r="G26" s="113"/>
      <c r="H26" s="113"/>
      <c r="I26" s="113"/>
      <c r="J26" s="166"/>
      <c r="K26" s="167"/>
      <c r="L26" s="113"/>
      <c r="M26" s="113"/>
      <c r="N26" s="113"/>
      <c r="O26" s="113"/>
    </row>
    <row r="27" spans="1:15" x14ac:dyDescent="0.35">
      <c r="A27" s="165"/>
      <c r="B27" s="113"/>
      <c r="C27" s="113"/>
      <c r="D27" s="113"/>
      <c r="E27" s="113"/>
      <c r="F27" s="113"/>
      <c r="G27" s="113"/>
      <c r="H27" s="113"/>
      <c r="I27" s="113"/>
      <c r="J27" s="186"/>
      <c r="K27" s="168"/>
      <c r="L27" s="113"/>
      <c r="M27" s="113"/>
      <c r="N27" s="113"/>
      <c r="O27" s="113"/>
    </row>
    <row r="28" spans="1:15" x14ac:dyDescent="0.35">
      <c r="A28" s="113"/>
      <c r="B28" s="113"/>
      <c r="C28" s="113"/>
      <c r="D28" s="113"/>
      <c r="E28" s="113"/>
      <c r="F28" s="113"/>
      <c r="G28" s="113"/>
      <c r="H28" s="113"/>
      <c r="I28" s="113"/>
      <c r="J28" s="113"/>
      <c r="K28" s="113"/>
      <c r="L28" s="113"/>
      <c r="M28" s="113"/>
      <c r="N28" s="113"/>
      <c r="O28" s="113"/>
    </row>
    <row r="29" spans="1:15" x14ac:dyDescent="0.35">
      <c r="A29" s="113"/>
      <c r="B29" s="113"/>
      <c r="C29" s="113"/>
      <c r="D29" s="113"/>
      <c r="E29" s="113"/>
      <c r="F29" s="113"/>
      <c r="G29" s="113"/>
      <c r="H29" s="113"/>
      <c r="I29" s="113"/>
      <c r="J29" s="113"/>
      <c r="K29" s="113"/>
      <c r="L29" s="113"/>
      <c r="M29" s="113"/>
      <c r="N29" s="113"/>
      <c r="O29" s="113"/>
    </row>
    <row r="30" spans="1:15" x14ac:dyDescent="0.35">
      <c r="A30" s="113"/>
      <c r="B30" s="113"/>
      <c r="C30" s="113"/>
      <c r="D30" s="113"/>
      <c r="E30" s="113"/>
      <c r="F30" s="113"/>
      <c r="G30" s="113"/>
      <c r="H30" s="113"/>
      <c r="I30" s="113"/>
      <c r="J30" s="113"/>
      <c r="K30" s="113"/>
      <c r="L30" s="113"/>
      <c r="M30" s="113"/>
      <c r="N30" s="113"/>
      <c r="O30" s="113"/>
    </row>
    <row r="31" spans="1:15" x14ac:dyDescent="0.35">
      <c r="A31" s="113"/>
      <c r="B31" s="113"/>
      <c r="C31" s="113"/>
      <c r="D31" s="113"/>
      <c r="E31" s="113"/>
      <c r="F31" s="113"/>
      <c r="G31" s="113"/>
      <c r="H31" s="113"/>
      <c r="I31" s="113"/>
      <c r="J31" s="113"/>
      <c r="K31" s="113"/>
      <c r="L31" s="113"/>
      <c r="M31" s="113"/>
      <c r="N31" s="113"/>
      <c r="O31" s="113"/>
    </row>
    <row r="32" spans="1:15" x14ac:dyDescent="0.35">
      <c r="A32" s="113"/>
      <c r="B32" s="113"/>
      <c r="C32" s="113"/>
      <c r="D32" s="113"/>
      <c r="E32" s="113"/>
      <c r="F32" s="113"/>
      <c r="G32" s="113"/>
      <c r="H32" s="113"/>
      <c r="I32" s="113"/>
      <c r="J32" s="113"/>
      <c r="K32" s="113"/>
      <c r="L32" s="113"/>
      <c r="M32" s="113"/>
      <c r="N32" s="113"/>
      <c r="O32" s="113"/>
    </row>
  </sheetData>
  <mergeCells count="4">
    <mergeCell ref="A2:K2"/>
    <mergeCell ref="A14:K14"/>
    <mergeCell ref="A8:K8"/>
    <mergeCell ref="A20:K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32D2815A8E125418A0045482C7D1AE5" ma:contentTypeVersion="26" ma:contentTypeDescription="Creare un nuovo documento." ma:contentTypeScope="" ma:versionID="1526c75eadb2ccd60579ae893bdaffb7">
  <xsd:schema xmlns:xsd="http://www.w3.org/2001/XMLSchema" xmlns:xs="http://www.w3.org/2001/XMLSchema" xmlns:p="http://schemas.microsoft.com/office/2006/metadata/properties" xmlns:ns2="8d8d0aaa-d3ae-4bbb-a328-844dc55f731e" xmlns:ns3="5929daef-c0dd-4a31-9a60-db9a8bbd86e3" targetNamespace="http://schemas.microsoft.com/office/2006/metadata/properties" ma:root="true" ma:fieldsID="a26ef7a3d838667b873b82176fd993b7" ns2:_="" ns3:_="">
    <xsd:import namespace="8d8d0aaa-d3ae-4bbb-a328-844dc55f731e"/>
    <xsd:import namespace="5929daef-c0dd-4a31-9a60-db9a8bbd86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8d0aaa-d3ae-4bbb-a328-844dc55f73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Tag immagine" ma:readOnly="false" ma:fieldId="{5cf76f15-5ced-4ddc-b409-7134ff3c332f}" ma:taxonomyMulti="true" ma:sspId="4468606d-3e0e-4e7b-a815-ae4d792ab8f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929daef-c0dd-4a31-9a60-db9a8bbd86e3"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09b55478-cc11-46c6-9eb4-44b7eaf220d3}" ma:internalName="TaxCatchAll" ma:showField="CatchAllData" ma:web="5929daef-c0dd-4a31-9a60-db9a8bbd86e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7"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2D4345-72E6-4F9D-8C10-543838A206CF}"/>
</file>

<file path=customXml/itemProps2.xml><?xml version="1.0" encoding="utf-8"?>
<ds:datastoreItem xmlns:ds="http://schemas.openxmlformats.org/officeDocument/2006/customXml" ds:itemID="{F962A99B-888C-4DF6-AA60-6DE52D89B7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6</vt:i4>
      </vt:variant>
    </vt:vector>
  </HeadingPairs>
  <TitlesOfParts>
    <vt:vector size="6" baseType="lpstr">
      <vt:lpstr>QRE Attuale</vt:lpstr>
      <vt:lpstr>combustioni ricalcolo autorizza</vt:lpstr>
      <vt:lpstr>QRE Futuro</vt:lpstr>
      <vt:lpstr>combustioni</vt:lpstr>
      <vt:lpstr>diluizioni</vt:lpstr>
      <vt:lpstr>combustioni x diluizioni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 formoso</dc:creator>
  <cp:lastModifiedBy>Maiavacchi Marcello</cp:lastModifiedBy>
  <cp:lastPrinted>2020-02-18T11:49:11Z</cp:lastPrinted>
  <dcterms:created xsi:type="dcterms:W3CDTF">2019-09-26T13:32:34Z</dcterms:created>
  <dcterms:modified xsi:type="dcterms:W3CDTF">2024-04-23T17:37:51Z</dcterms:modified>
</cp:coreProperties>
</file>